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rv02\wspolny$\DZP\PRZETARGI 2026\15. Czystośc\"/>
    </mc:Choice>
  </mc:AlternateContent>
  <xr:revisionPtr revIDLastSave="0" documentId="13_ncr:1_{AE43C125-BAFD-4AF2-A873-8645D63BE61D}" xr6:coauthVersionLast="47" xr6:coauthVersionMax="47" xr10:uidLastSave="{00000000-0000-0000-0000-000000000000}"/>
  <bookViews>
    <workbookView xWindow="-120" yWindow="-120" windowWidth="29040" windowHeight="15720" xr2:uid="{1B477D1B-CF6A-498E-8D01-AE6E365401C0}"/>
  </bookViews>
  <sheets>
    <sheet name="Arkusz1" sheetId="1" r:id="rId1"/>
  </sheets>
  <definedNames>
    <definedName name="_xlnm._FilterDatabase" localSheetId="0" hidden="1">Arkusz1!$H$1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8" i="1" l="1"/>
  <c r="M118" i="1" s="1"/>
  <c r="G118" i="1"/>
  <c r="H114" i="1"/>
  <c r="M114" i="1" s="1"/>
  <c r="G114" i="1"/>
  <c r="H113" i="1"/>
  <c r="M113" i="1" s="1"/>
  <c r="G113" i="1"/>
  <c r="H112" i="1"/>
  <c r="M112" i="1" s="1"/>
  <c r="G112" i="1"/>
  <c r="H108" i="1"/>
  <c r="M108" i="1" s="1"/>
  <c r="G108" i="1"/>
  <c r="H107" i="1"/>
  <c r="M107" i="1" s="1"/>
  <c r="G107" i="1"/>
  <c r="H106" i="1"/>
  <c r="M106" i="1" s="1"/>
  <c r="G106" i="1"/>
  <c r="H101" i="1"/>
  <c r="M101" i="1" s="1"/>
  <c r="G101" i="1"/>
  <c r="H102" i="1"/>
  <c r="M102" i="1" s="1"/>
  <c r="G102" i="1"/>
  <c r="H97" i="1"/>
  <c r="M97" i="1" s="1"/>
  <c r="G97" i="1"/>
  <c r="H96" i="1"/>
  <c r="M96" i="1" s="1"/>
  <c r="G96" i="1"/>
  <c r="H92" i="1"/>
  <c r="M92" i="1" s="1"/>
  <c r="G92" i="1"/>
  <c r="I89" i="1"/>
  <c r="J89" i="1"/>
  <c r="K89" i="1"/>
  <c r="L89" i="1"/>
  <c r="G86" i="1"/>
  <c r="H86" i="1"/>
  <c r="M86" i="1" s="1"/>
  <c r="G87" i="1"/>
  <c r="H87" i="1"/>
  <c r="M87" i="1" s="1"/>
  <c r="G88" i="1"/>
  <c r="H88" i="1"/>
  <c r="M88" i="1" s="1"/>
  <c r="H85" i="1"/>
  <c r="M85" i="1" s="1"/>
  <c r="G85" i="1"/>
  <c r="H65" i="1"/>
  <c r="M65" i="1" s="1"/>
  <c r="I82" i="1"/>
  <c r="J82" i="1"/>
  <c r="K82" i="1"/>
  <c r="L82" i="1"/>
  <c r="G64" i="1"/>
  <c r="H64" i="1"/>
  <c r="M64" i="1" s="1"/>
  <c r="G65" i="1"/>
  <c r="G66" i="1"/>
  <c r="H66" i="1"/>
  <c r="M66" i="1" s="1"/>
  <c r="G67" i="1"/>
  <c r="H67" i="1"/>
  <c r="M67" i="1" s="1"/>
  <c r="G68" i="1"/>
  <c r="H68" i="1"/>
  <c r="M68" i="1" s="1"/>
  <c r="G69" i="1"/>
  <c r="H69" i="1"/>
  <c r="M69" i="1"/>
  <c r="G70" i="1"/>
  <c r="H70" i="1"/>
  <c r="M70" i="1" s="1"/>
  <c r="G71" i="1"/>
  <c r="H71" i="1"/>
  <c r="M71" i="1" s="1"/>
  <c r="G72" i="1"/>
  <c r="H72" i="1"/>
  <c r="M72" i="1" s="1"/>
  <c r="G73" i="1"/>
  <c r="H73" i="1"/>
  <c r="M73" i="1" s="1"/>
  <c r="G74" i="1"/>
  <c r="H74" i="1"/>
  <c r="M74" i="1" s="1"/>
  <c r="G75" i="1"/>
  <c r="H75" i="1"/>
  <c r="M75" i="1" s="1"/>
  <c r="G76" i="1"/>
  <c r="H76" i="1"/>
  <c r="M76" i="1" s="1"/>
  <c r="G77" i="1"/>
  <c r="H77" i="1"/>
  <c r="M77" i="1" s="1"/>
  <c r="G78" i="1"/>
  <c r="H78" i="1"/>
  <c r="M78" i="1" s="1"/>
  <c r="G79" i="1"/>
  <c r="H79" i="1"/>
  <c r="M79" i="1" s="1"/>
  <c r="G80" i="1"/>
  <c r="H80" i="1"/>
  <c r="M80" i="1" s="1"/>
  <c r="G81" i="1"/>
  <c r="H81" i="1"/>
  <c r="M81" i="1" s="1"/>
  <c r="H63" i="1"/>
  <c r="M63" i="1" s="1"/>
  <c r="G63" i="1"/>
  <c r="I60" i="1"/>
  <c r="J60" i="1"/>
  <c r="K60" i="1"/>
  <c r="L60" i="1"/>
  <c r="G59" i="1"/>
  <c r="H59" i="1"/>
  <c r="M59" i="1" s="1"/>
  <c r="G58" i="1"/>
  <c r="H58" i="1"/>
  <c r="M58" i="1" s="1"/>
  <c r="H57" i="1"/>
  <c r="M57" i="1" s="1"/>
  <c r="G57" i="1"/>
  <c r="I54" i="1"/>
  <c r="J54" i="1"/>
  <c r="K54" i="1"/>
  <c r="L54" i="1"/>
  <c r="G51" i="1"/>
  <c r="H51" i="1"/>
  <c r="M51" i="1" s="1"/>
  <c r="G52" i="1"/>
  <c r="H52" i="1"/>
  <c r="M52" i="1" s="1"/>
  <c r="G53" i="1"/>
  <c r="H53" i="1"/>
  <c r="M53" i="1" s="1"/>
  <c r="H50" i="1"/>
  <c r="M50" i="1" s="1"/>
  <c r="G50" i="1"/>
  <c r="I47" i="1"/>
  <c r="J47" i="1"/>
  <c r="K47" i="1"/>
  <c r="L47" i="1"/>
  <c r="G12" i="1"/>
  <c r="H12" i="1"/>
  <c r="M12" i="1" s="1"/>
  <c r="G13" i="1"/>
  <c r="H13" i="1"/>
  <c r="M13" i="1" s="1"/>
  <c r="G14" i="1"/>
  <c r="H14" i="1"/>
  <c r="M14" i="1" s="1"/>
  <c r="G15" i="1"/>
  <c r="H15" i="1"/>
  <c r="M15" i="1" s="1"/>
  <c r="G16" i="1"/>
  <c r="H16" i="1"/>
  <c r="M16" i="1" s="1"/>
  <c r="G17" i="1"/>
  <c r="H17" i="1"/>
  <c r="M17" i="1" s="1"/>
  <c r="G18" i="1"/>
  <c r="H18" i="1"/>
  <c r="M18" i="1" s="1"/>
  <c r="G19" i="1"/>
  <c r="H19" i="1"/>
  <c r="M19" i="1" s="1"/>
  <c r="G20" i="1"/>
  <c r="H20" i="1"/>
  <c r="M20" i="1" s="1"/>
  <c r="G21" i="1"/>
  <c r="H21" i="1"/>
  <c r="M21" i="1" s="1"/>
  <c r="G22" i="1"/>
  <c r="H22" i="1"/>
  <c r="M22" i="1" s="1"/>
  <c r="G23" i="1"/>
  <c r="H23" i="1"/>
  <c r="M23" i="1" s="1"/>
  <c r="G24" i="1"/>
  <c r="H24" i="1"/>
  <c r="M24" i="1" s="1"/>
  <c r="G25" i="1"/>
  <c r="H25" i="1"/>
  <c r="M25" i="1" s="1"/>
  <c r="G26" i="1"/>
  <c r="H26" i="1"/>
  <c r="M26" i="1" s="1"/>
  <c r="G27" i="1"/>
  <c r="H27" i="1"/>
  <c r="M27" i="1" s="1"/>
  <c r="G28" i="1"/>
  <c r="H28" i="1"/>
  <c r="M28" i="1" s="1"/>
  <c r="G29" i="1"/>
  <c r="H29" i="1"/>
  <c r="M29" i="1" s="1"/>
  <c r="G30" i="1"/>
  <c r="H30" i="1"/>
  <c r="M30" i="1" s="1"/>
  <c r="G31" i="1"/>
  <c r="H31" i="1"/>
  <c r="M31" i="1" s="1"/>
  <c r="G32" i="1"/>
  <c r="H32" i="1"/>
  <c r="M32" i="1" s="1"/>
  <c r="G33" i="1"/>
  <c r="H33" i="1"/>
  <c r="M33" i="1" s="1"/>
  <c r="G34" i="1"/>
  <c r="H34" i="1"/>
  <c r="M34" i="1" s="1"/>
  <c r="G35" i="1"/>
  <c r="H35" i="1"/>
  <c r="M35" i="1" s="1"/>
  <c r="G36" i="1"/>
  <c r="H36" i="1"/>
  <c r="M36" i="1" s="1"/>
  <c r="G37" i="1"/>
  <c r="H37" i="1"/>
  <c r="M37" i="1" s="1"/>
  <c r="G38" i="1"/>
  <c r="H38" i="1"/>
  <c r="M38" i="1" s="1"/>
  <c r="G39" i="1"/>
  <c r="H39" i="1"/>
  <c r="M39" i="1" s="1"/>
  <c r="G40" i="1"/>
  <c r="H40" i="1"/>
  <c r="M40" i="1" s="1"/>
  <c r="G41" i="1"/>
  <c r="H41" i="1"/>
  <c r="M41" i="1" s="1"/>
  <c r="G42" i="1"/>
  <c r="H42" i="1"/>
  <c r="M42" i="1" s="1"/>
  <c r="G43" i="1"/>
  <c r="H43" i="1"/>
  <c r="M43" i="1" s="1"/>
  <c r="G44" i="1"/>
  <c r="H44" i="1"/>
  <c r="M44" i="1" s="1"/>
  <c r="G45" i="1"/>
  <c r="H45" i="1"/>
  <c r="M45" i="1" s="1"/>
  <c r="G46" i="1"/>
  <c r="H46" i="1"/>
  <c r="M46" i="1" s="1"/>
  <c r="H11" i="1"/>
  <c r="M11" i="1" s="1"/>
  <c r="G11" i="1"/>
  <c r="I115" i="1"/>
  <c r="J115" i="1"/>
  <c r="K115" i="1"/>
  <c r="L115" i="1"/>
  <c r="I109" i="1"/>
  <c r="J109" i="1"/>
  <c r="K109" i="1"/>
  <c r="L109" i="1"/>
  <c r="I103" i="1"/>
  <c r="J103" i="1"/>
  <c r="K103" i="1"/>
  <c r="L103" i="1"/>
  <c r="I98" i="1"/>
  <c r="J98" i="1"/>
  <c r="K98" i="1"/>
  <c r="L98" i="1"/>
  <c r="I93" i="1"/>
  <c r="J93" i="1"/>
  <c r="K93" i="1"/>
  <c r="L93" i="1"/>
  <c r="M109" i="1" l="1"/>
  <c r="M89" i="1"/>
  <c r="M54" i="1"/>
  <c r="H93" i="1"/>
  <c r="H89" i="1"/>
  <c r="H47" i="1"/>
  <c r="M60" i="1"/>
  <c r="M82" i="1"/>
  <c r="H82" i="1"/>
  <c r="H60" i="1"/>
  <c r="H54" i="1"/>
  <c r="M47" i="1"/>
  <c r="H115" i="1"/>
  <c r="M115" i="1"/>
  <c r="H103" i="1"/>
  <c r="M98" i="1"/>
  <c r="H109" i="1"/>
  <c r="M93" i="1"/>
  <c r="M103" i="1"/>
  <c r="H98" i="1"/>
</calcChain>
</file>

<file path=xl/sharedStrings.xml><?xml version="1.0" encoding="utf-8"?>
<sst xmlns="http://schemas.openxmlformats.org/spreadsheetml/2006/main" count="468" uniqueCount="200">
  <si>
    <t>Wykonawca:</t>
  </si>
  <si>
    <t xml:space="preserve">Załacznik nr 7 </t>
  </si>
  <si>
    <t>…..........................................................</t>
  </si>
  <si>
    <t>RORMULARZ ASORTYMENTOWO - CENOWY</t>
  </si>
  <si>
    <t xml:space="preserve">Sukcesywne dostarczanie środków czystości i artykułów gospodarczych do Miejskiego Centrum Medycznego im. dr. Karola Jonschera w Łodzi </t>
  </si>
  <si>
    <t>Pakiet I - Środki chemiczne</t>
  </si>
  <si>
    <t>L.p.</t>
  </si>
  <si>
    <t>Nazwa asortymentu</t>
  </si>
  <si>
    <t>Opis asortymentu</t>
  </si>
  <si>
    <t>J.m.</t>
  </si>
  <si>
    <t>Cena jedn. netto</t>
  </si>
  <si>
    <t>Cena jedn. brutto</t>
  </si>
  <si>
    <t>Wartość netto</t>
  </si>
  <si>
    <t>Wartość brutto</t>
  </si>
  <si>
    <t>Vat</t>
  </si>
  <si>
    <t>Indeks</t>
  </si>
  <si>
    <t>Termin dostawy</t>
  </si>
  <si>
    <t>a) Preparat przeznaczony do codziennego mycia i pielęgnacji podłóg wodoodpornych - op 1L</t>
  </si>
  <si>
    <t xml:space="preserve">Do mycia ręcznego i maszynowego. Nadający połysk i pozostawiający na powierzchni warstwę ochronną, chroniąc i konserwując myte powierzchnie. Wymagane właściwości antystatyczne. Zawiera emulsję woskową o właściwościach antypoślizgowych. Może być stosowany przy równoczesnym zastosowaniu preparatów dezynfekcyjnych. Produkt posiada atest PZH HŻ. Produkt posiada opinię CZD lub równoważną, potwierdzającą możliwość stosowania na oddziałach dziecięcych. Dozowanie: 0,25 - 2,0%. </t>
  </si>
  <si>
    <t>szt</t>
  </si>
  <si>
    <t>5</t>
  </si>
  <si>
    <t>2</t>
  </si>
  <si>
    <t>b) Preparat przeznaczony do codziennego mycia i pielęgnacji podłóg wodoodpornych - op. 5L z pompką dozującą</t>
  </si>
  <si>
    <t>10</t>
  </si>
  <si>
    <t>90</t>
  </si>
  <si>
    <t>a) Emulsja samopołyskowa do pielęgnacji powierzchni i konserwacji podłóg z PCV, lastriko, linoleum, terakoty, gresu, drewna lakierowanego, marmuru - op. 1L</t>
  </si>
  <si>
    <t>Posiadająca właściwości antypoślizgowe, po froterowaniu gwarantująca odnawialny połysk, przeciwdziałajaca osadzaniu się kurzu, nie wymagająca stosowania stripera.  Możliwość zastosowania preparatu bez rozcieńczenia lub w rozcieńczeniu: 1:1 do 1:3 (nakładanie emulsji) lub 1-2% (mycie podłóg z pielęgnacją). Preparat nadający się również do tzw. reperowania twardych warstw polimerowych.</t>
  </si>
  <si>
    <t>3</t>
  </si>
  <si>
    <t>8</t>
  </si>
  <si>
    <t>b) Emulsja samopołyskowa do pielęgnacji powierzchni i konserwacji podłóg z PCV, lastriko, linoleum, terakoty, gresu, drewna lakierowanego, marmuru - op. 5L z pompką dozującą</t>
  </si>
  <si>
    <t>a) Preparat do gruntownego czyszczenia podłóg - op 1L</t>
  </si>
  <si>
    <t xml:space="preserve">Wysokoalkaliczny środek przeznaczony  do gruntownego mycia za pomocą maszyn szorujących oraz bieżącego czyszczenia silnie zabrudzonych podłóg przy pomocy mopa. Usuwa zeskorupiały brud, sadzę, ślady po butach, wózkach. Do podłóg odpornych na środki zasadowe. </t>
  </si>
  <si>
    <t>b) Preparat do gruntownego czyszczenia podłóg - op. 5L z pompką dozującą</t>
  </si>
  <si>
    <t>a) Koncentrat do mycia podłóg z gresu, kamienia naturalnego i sztucznego - op 1L</t>
  </si>
  <si>
    <t xml:space="preserve"> Przeznaczony do powierzchni odpornych na działanie kwasów. Nie pozostawia smug. Do usuwania osadów mineralnych w tym wapń, rdzę, osady cementowe, kamień i ślady soli, czyści fugi, wybiela powierzchnie ze stali nierdzewnej i aluminium. Posiada neutralny, delikatny zapach. Stosowany w myciu codziennym lub okresowym w stężeniu 1-2%, w przypadku mycia gruntownego i usuwania soli w stężeniu 5-10%. </t>
  </si>
  <si>
    <t>b) Koncentrat do mycia podłóg z gresu, kamienia naturalnego i sztucznego - op. 5L z pompką dozującą</t>
  </si>
  <si>
    <t>6</t>
  </si>
  <si>
    <t>s) Preparat w postaci pianki, przeznaczony do mycia powierzchni wodoodpornych - op 500ml ze spryskiwaczem</t>
  </si>
  <si>
    <t>do mebli, blatów, ścian, glazury, szyb, powierzchni lakierowanych, emaliowanych, ceramicznych, z tworzyw sztucznych, szkła. Posiada właściwości antystatyczne. Nie pozostawia smug, zapobiega powstawaniu śladów palców</t>
  </si>
  <si>
    <t>b) Preparat w postaci pianki, przeznaczony do mycia powierzchni wodoodpornych -  op. 5L z pompką dozującą</t>
  </si>
  <si>
    <t>7</t>
  </si>
  <si>
    <t>a) Preparat do mycia szyb - op 500ml ze spryskiwaczem</t>
  </si>
  <si>
    <t xml:space="preserve">Preparat do mycia szyb, luster oraz innych powierzchni szklanych. Szybko wysychający i skutecznie myjący bez pozostawiania smug. Pozostawiający przyjemny zapach. Posiadający właściwości antystatyczne. </t>
  </si>
  <si>
    <t>b) Preparat do mycia szyb -  op. 5L z pompką dozującą</t>
  </si>
  <si>
    <t>Mleczko do czyszczenia i pielęgnacji mebli  - op 500ml ze spryskiwaczem</t>
  </si>
  <si>
    <t xml:space="preserve"> Z zawartością wosków naturalnych i silikonów. Nadaje połysk, chroni przed zabrudzeniami i osadzaniem kurzu, nie pozostawia smug. Posiada właściwości antystatyczne. </t>
  </si>
  <si>
    <t>9</t>
  </si>
  <si>
    <t>Preparat przeznaczony do czyszczenia, polerowania oraz konserwacji powierzchni ze stali nierdzewnej, aluminium i stali galwanizowanej - op 500ml ze spryskiwaczem</t>
  </si>
  <si>
    <t xml:space="preserve">Usuwający zabrudzenia, odciski palców, smugi i plamy, nadający powierzchniom wysoki połysk, natłuszczający je oraz zapewniający ochronę przed powstawaniem rdzy oraz procesami oksydacji. </t>
  </si>
  <si>
    <t>Preparat przeznaczony do usuwania śladów po naklejkach, taśmach klejących, gumach, pisakach - op 500ml ze spryskiwaczem</t>
  </si>
  <si>
    <t xml:space="preserve"> Polecany na wszystkie powierzchnie. </t>
  </si>
  <si>
    <t>11</t>
  </si>
  <si>
    <t xml:space="preserve"> Preparat przeznaczony do gruntownego czyszczenia fug podłogowych i ściennych  - op 500ml ze spryskiwaczem</t>
  </si>
  <si>
    <t>usuwa zanieczyszczenia nieorganiczne oraz nagromadzone osady. Szybkie działanie w przeciągu kilku sekund</t>
  </si>
  <si>
    <t>12</t>
  </si>
  <si>
    <t>a) Preparat do przeznaczony do mycia powierzchni i przedmiotów sanitarnych odpornych na działanie kwasów - op 1L</t>
  </si>
  <si>
    <t xml:space="preserve">Usuwa kamień, rdzę, resztki mydła, tłuste zabrudzenia. Może być stosowany do mycia elementów ze stali nierdzewnej i aluminium. Posiada właściwości antybakteryjne, pozostawia przyjemny zapach. Nie zawiera kwasu siarkowego ani solnego. Produkt profesjonalny, kompatybilny z koncentratem do dezynfekcji dużych powierzchni. </t>
  </si>
  <si>
    <t>b) Preparat do przeznaczony do mycia powierzchni i przedmiotów sanitarnych odpornych na działanie kwasów -  op. 5L z pompką dozującą</t>
  </si>
  <si>
    <t>13</t>
  </si>
  <si>
    <t>a) Preparat do zwalczania zanieczyszceń i bakterii z sanitariatów w postaci pianki - op 500ml ze spryskiwaczem</t>
  </si>
  <si>
    <t xml:space="preserve">Płyn dozowany w postaci pianki do mycia powierzchni sanitarnych o przyjemnym owocowym zapachu. Przeznaczona do mycia kabin, brodzików, osłon plastikowych i szklanych, armatury łazienkowej, kuchennej. Usuwa rdzę, osady kamienne, naloty z mydła oraz tłustego brudu. Posiada właściwości antybakteryjne. Może być stosowany przed lub po zastosowaniu środków dezynfekujących. </t>
  </si>
  <si>
    <t>b) Preparat do zwalczania zanieczyszceń i bakterii z sanitariatów w postaci pianki  -  op. 5L z pompką dozującą</t>
  </si>
  <si>
    <t>14</t>
  </si>
  <si>
    <t>a) Koncentrat do powierzchni sanitarnych o wzmocnionym działaniu czyszczącym - op 1L</t>
  </si>
  <si>
    <t>Wzmocnione działanie czyszczące, usuwa kamień, rdzę, pozostałości mydła oraz zabrudzenia pochodzenia organicznego.  Do powierzchni sanitarnych</t>
  </si>
  <si>
    <t>b) Koncentrat do powierzchni sanitarnych o wzmocnionym działaniu czyszczącym - op. 5L z pompką dozującą</t>
  </si>
  <si>
    <t>15</t>
  </si>
  <si>
    <t xml:space="preserve">a) Żel do mycia i odkamieniania sanitariatów: muszli klozetowych, pisuarów, umywalek i armatury łazienkowej - op 750ml </t>
  </si>
  <si>
    <t>Skutecznie usuwający kamień i osady z mydła. Posiadajacy właściwości antybakteryjne oraz przyjemny i świeży owocowy zapach.</t>
  </si>
  <si>
    <t>b) Żel do mycia i odkamieniania sanitariatów: muszli klozetowych, pisuarów, umywalek i armatury łazienkowej -  op. 5L z pompką dozującą</t>
  </si>
  <si>
    <t>16</t>
  </si>
  <si>
    <t xml:space="preserve">Granulki do udrażniania rur -  op. 600g </t>
  </si>
  <si>
    <t>Preparat w postaci granulek do chemicznego udrożniania rur i syfonów w instalacjach kanalizacyjnych, który samoczynnie usuwa wszelkie zanieczyszczenia stałe i organiczne (tłuszcz, włosy, papier, watę, odpadki kuchenne), likwidujący nieprzyjemne zapachy z odpływu</t>
  </si>
  <si>
    <t>17</t>
  </si>
  <si>
    <t>a) Płyn do mycia naczyń - op 1L</t>
  </si>
  <si>
    <t>Płyn do ręcznego mycia naczyń skutecznie usuwający tłuszcz i zabrudzenia białkowe, niezależnie od temperatury wody, pozostawiający naczynia lśniące i bez smug.</t>
  </si>
  <si>
    <t>b) Płyn do mycia naczyń - op. 5L z pompką dozującą</t>
  </si>
  <si>
    <t>18</t>
  </si>
  <si>
    <t>Mleczko czyszczące do mycia sanitariatów - op. 650g</t>
  </si>
  <si>
    <t xml:space="preserve">Mleczko czyszczące, nadające się do mycia powierzchni gładkich, stali nierdzewnej, ceramiki, kuchenek, glazury, terakoty, kafelków, emalii, porcelany, zlewozmywaków, wanien. Usuwa osad z kamienia, wody, rdzy, tłuszczu, smaru, mydła. </t>
  </si>
  <si>
    <t>19</t>
  </si>
  <si>
    <t>Koncentrat do mycia naczyń i sprzętu kuchennego w zmywarkach przemysłowych, myjniach gastronomicznych - op. 10l.</t>
  </si>
  <si>
    <t xml:space="preserve">Preparat alkaliczny usuwa pozostałości białka, cukrów, skrobi, zaschnięte resztyki żywności. Preparat niskopieniący o neutralnym zapachu. Bez chloru i fosforanów. Produkt profesjonalny. Wymagana karta charakterystyki. </t>
  </si>
  <si>
    <t>20</t>
  </si>
  <si>
    <t>Preparat do płukania i nabłyszczania naczyń w zmywarkach - op. 5L</t>
  </si>
  <si>
    <t xml:space="preserve">Zapewnia wysoki połysk. Pozostawia płukana powierzchnie bez smug i zacieków. Przeciwdziała powstawaniu osadów wapiennych. Nie pozostawia na naczyniach lepkiej w dotyku warstwy. Środek niepieniący, o neutralnym zapachu. </t>
  </si>
  <si>
    <t>21</t>
  </si>
  <si>
    <t>a) Preparat do czyszczenia zmywarek gastronomicznych i innych urządzeń (bojlery, bemary, czajniki) - op 1L</t>
  </si>
  <si>
    <t xml:space="preserve">Do usuwania kamienia kotłowego, rdzy, osadów wapiennych, cementowych oraz innych osadów mineralnych. Może być stosowany na powierzchniach ze stali nierdzewnej, glazury, szkła. Bezzapachowy, niskopieniący. </t>
  </si>
  <si>
    <t>b) Preparat do czyszczenia zmywarek gastronomicznych i innych urządzeń (bojlery, bemary, czajniki) - op. 5L z pompką dozującą</t>
  </si>
  <si>
    <t>22</t>
  </si>
  <si>
    <t>Odświeżacz powietrza - op 500ml</t>
  </si>
  <si>
    <t>Do odświeżania powietrza w łazienkach, toaletach i innych pomieszczeniach użyteczności publicznej. Zapach: czarnych winogron, cytrusowy, zielona herbata.</t>
  </si>
  <si>
    <t>23</t>
  </si>
  <si>
    <t>a) Preparat w postaci koncentratu do mycia i dezynfekcji systemów ssących, separatorów amalgamatu i misek unitu stomatologicznego - op. 1L</t>
  </si>
  <si>
    <t xml:space="preserve"> Zapobiegający powstawaniu biofilmu, z możliwością stosowania do wanien z hydromasażem. Bez aldehydów. Spektrum działania: B (MRSA), F (C.albicans), V (HBV, HCV, HIV, HSV, wirus grypy) w czasie 15 min, w stężeniu 2%, Tbc (. tuberculosis) w 4% w 60 minut.  </t>
  </si>
  <si>
    <t>b) Preparat w postaci koncentratu do mycia i dezynfekcji systemów ssących, separatorów amalgamatu i misek unitu stomatologicznego  op. 5L z pompką dozującą</t>
  </si>
  <si>
    <t>Pakiet II - Chemia gospodarcza</t>
  </si>
  <si>
    <t>1</t>
  </si>
  <si>
    <t>Sól ochronna do zmywarek</t>
  </si>
  <si>
    <t>Sól ochronna do zmywarek zmiękczająca wodę i chroniąca przed osadami z kamienia, op. 1,5 kg (typu Finish lub równoważny)</t>
  </si>
  <si>
    <t>Tabletki solne do uzdatniania wody</t>
  </si>
  <si>
    <t>Tabletki solne do uzdatniania wody, przeznaczone do procesów uzdatniania wody, regeneracji wymienników jonitowych, regeneracji zmiękczaczy wody i filtrów multifunkcyjnych, op. 25kg</t>
  </si>
  <si>
    <t>Odświeżacz do zmywarki</t>
  </si>
  <si>
    <t>Odświeżacz do zmywarek zapewniający świeży zapach i niwelujący niepożądane zapachy, nie osadzający się na naczyniach, wystarczający na min. 60 myć</t>
  </si>
  <si>
    <t>4</t>
  </si>
  <si>
    <t>Kapsułki żelowe do zmywarki -  op. min. 70 kapsułek</t>
  </si>
  <si>
    <t>Kapsułki żelowe do zmywarki usuwające zabrudzenia już za 1. razem, rozpuszczające najbardziej uporczywe zabrudzenia, zawierające płyn nabłyszczający oraz funkcję soli, chroniące zmywarkę przed osadzaniem się kamienia</t>
  </si>
  <si>
    <t>op</t>
  </si>
  <si>
    <t>Pakiet III - Artykuły higieniczne</t>
  </si>
  <si>
    <t>Papier toaletowy - op. 6 rolek</t>
  </si>
  <si>
    <t xml:space="preserve">op </t>
  </si>
  <si>
    <t>Ręcznik papierowy - op. 6 rolek</t>
  </si>
  <si>
    <t>Mydło w piance</t>
  </si>
  <si>
    <t>Pakiet IV- Artykuły gospodarcze</t>
  </si>
  <si>
    <t xml:space="preserve">Nakładka jednorazowego użytku do mopa </t>
  </si>
  <si>
    <t>Wymiary 43 x 13 cm, mocowany do stelaża mopa na rzep</t>
  </si>
  <si>
    <t>Stelaż do mopa rzepowego</t>
  </si>
  <si>
    <t>Stelaż do mopa rzepowego, dł. 40cm, szer. ok. 8cm, wykonany z aluminium, wyposażony w dwa mocne rzepy umożliwiające wygodne trwałe i praktyczne mocowanie wkładów na rzep</t>
  </si>
  <si>
    <t>Kij do mopa z wbudowanym spryskiwaczem</t>
  </si>
  <si>
    <t>Kij do mopa dł. 150 cm, z wbudowanym w kij spryskiwaczem bez konieczności dotykania wkładu w czasie pracy, z dozownikiem płynu o poj. 500 ml, przycisk dozujący na szczycie kija, kompatybilny ze stelażem określonym w pkt 2</t>
  </si>
  <si>
    <t>Stelaż do mopa</t>
  </si>
  <si>
    <t>Stelaż do mopa 40 cm, wykonany z wytrzymałego tworzywa sztucznego, przeznaczony do mocowania mopów płaskich kieszeniowych</t>
  </si>
  <si>
    <t>Kij do mopa</t>
  </si>
  <si>
    <t>Kij do mopa dł. 140 cm (+/-10 cm), metalowy, wykonany z wysokiej jakości materiałów, kompatybilny ze stelażem określonym w pkt 4</t>
  </si>
  <si>
    <t xml:space="preserve">Ścierka z włókniny w rolce </t>
  </si>
  <si>
    <t>Ścierka z włókniny w rolce, długość rolki ok 150mb, długość jednego odcinka: ok. 40 cm, kolor biały, wytrzymała i odporna na rozdarcia, gramatura: ok. 50 g/m2</t>
  </si>
  <si>
    <t>Ścierki z mikrofazy</t>
  </si>
  <si>
    <t>Ścierki z mikrofazy, przeznaczona do codziennej pielęgnacji na mokro i sucho, z możliwością używania bez detergentów, rozm. 40x40 cm, min. 300g. Dostępne w różnych kolorach - do wyboru Zamwiającego</t>
  </si>
  <si>
    <t>Ścierki z mikrofazy do mycia szyb</t>
  </si>
  <si>
    <t>Ścierki z mikrofazy do mycia szyb, rozm. 40x40 cm, min. 300g.</t>
  </si>
  <si>
    <t>Zmywak (baranek) do mycia okien</t>
  </si>
  <si>
    <t>Zmywak (baranek) z mikrofibry do mycia okien ze ściągaczami (szer. 45 cm) + kij teleskopowy o dł. 2,5m.</t>
  </si>
  <si>
    <t>Rękawice gospodarcze</t>
  </si>
  <si>
    <t>Rękawice gospodarcze flokowane wykonane z lateksu, wewnętrzna powierzchnia rękawic pokryta flokiem, co ułatwia wkładanie i zdejmowanie rękawic oraz zapobiega poceniu się rąk w czasie użytkowania, najczęściej stosowane podczas prac gospodarczych, dostępne rozmiary: S, M, L, XL</t>
  </si>
  <si>
    <t>para</t>
  </si>
  <si>
    <t>Worki na odpady o pojemności 120l</t>
  </si>
  <si>
    <t xml:space="preserve">Worki na śmieci wykonane z trwałego i wytrzymałego na uszkodzenia LDPE, o pojemności 120l, grubość nie mniej niż 25 mikronów, w rolce 25szt. Kolor: czarny </t>
  </si>
  <si>
    <t>Worki na śmieci wykonane z trwałego i wytrzymałego na uszkodzenia LDPE, o pojemności 120l, grubość nie mniej niż 25 mikronów, w rolce 25szt, kolor do wyboru przez Zamawiającego: czerwony, niebieski, żółty, brązowy, zielony</t>
  </si>
  <si>
    <t>Worki na odpady o pojemności 60l</t>
  </si>
  <si>
    <t>Worki na śmieci wykonane z trwałego i wytrzymałego na uszkodzenia LDPE, o pojemności 60l, grubość nie mniej niż 25 mikronów, w rolce 50szt. Kolor: czarny.</t>
  </si>
  <si>
    <t>Worki na śmieci wykonane z trwałego i wytrzymałego na uszkodzenia LDPE, o pojemności 60l, grubość nie mniej niż 25 mikronów, w rolce 50szt, kolor do wyboru przez Zamawiającego: czerwony, niebieski, żółty, brązowy, zielony</t>
  </si>
  <si>
    <t xml:space="preserve">Worki na odpady o pojemności 35l </t>
  </si>
  <si>
    <t>Worki na śmieci wykonane z trwałego i wytrzymałego na uszkodzenia LDPE, o pojemności 35l, grubość nie mniej niż 25 mikronów, w rolce 50szt. Kolor: czarny.</t>
  </si>
  <si>
    <t>Worki na śmieci wykonane z trwałego i wytrzymałego na uszkodzenia LDPE, o pojemności 35l, grubość nie mniej niż 25 mikronów, w rolce 50szt, kolor do wyboru przez Zamawiającego: czerwony, niebieski</t>
  </si>
  <si>
    <t>Pad maszynowy 17 cali</t>
  </si>
  <si>
    <t>Pad maszynowy do bieżącego czyszczenia, 17 cali, kolor zielony,  przeznaczony do intensywnego szorowania i czyszczenia posadzek, kompatybilny z szorowarką WIRBEL 43</t>
  </si>
  <si>
    <t>Szczotka do WC z podstawką</t>
  </si>
  <si>
    <t>Wolno stojąca szczotka WC z ergonomicznym uchwytem, wykonana z tworzywa sztucznego (preferowany kolor: biały), komplet składający się ze szczotki i pojemnika.</t>
  </si>
  <si>
    <t>Szczotka z twardego włosia</t>
  </si>
  <si>
    <t>Szczotka do wstępnego czyszczenia butów operacyjnych. Z twardym włosiem i rączką. Różne kształty i wielkości</t>
  </si>
  <si>
    <t>Pakiet V - Preparaty do mycia powierzchni ze stacją dozującą</t>
  </si>
  <si>
    <t>Wysoko skoncentrowany preparat do podłóg</t>
  </si>
  <si>
    <t>Nisko pieniący preparat do codziennego mycia zabezpieczonych i nie zabezpieczon
ych wodoodpornych podłóg. Produkt szybko i skutecznie usuwa zanieczyszczenia z mytych powierzchni. Produkt neutralny chemicznie, skutecznie i na długi czas eliminuje nieprzyjemne zapachy oraz pozostawia w pomieszczeniu swieży zapach. Automatyczne dozowanie produktu, stacja dozująca wyklucza jakikolwiek kontakt
użytkownika ze skoncentrowanym produktem oraz pozwala osiągnąć stężenie na poziomie 0,2-0,4%. Posiadajacy technologię neutralizującą przykre zapachy. Pojemność 2,5 L 
Zamawiający dodatkowo wymaga zapewnienia zamkniętego systemu dozującego, kompatybilnego z opisanym produktem oraz zamontowania go w miejscu wyznaczonym przez Zamawiającego na czas trwania umowy.</t>
  </si>
  <si>
    <t>saszetka</t>
  </si>
  <si>
    <t>Preparat do mycia kwasoopornych powierzchni</t>
  </si>
  <si>
    <t>Kwasowy preparat do codziennego mycia kwasoodpornych powierzchni w toaletach. Zapobiega formowaniu sie osadów wapiennych. Automatyczne dozowanie produktu. Stacja dozujaca
wyklucza jakikolwiek kontakt użytkownika ze skoncentrowanym produktem.
Usuwa różnorodne zanieczyszczenia zwłaszcza osady kamienne, nie
pozostawiajac zacieków, bezpieczny dla armatury chromowanej i stali
nierdzewnej, pozostawia swieży zapach, umożliwia dostosowanie optymalnego przepływu wody napełniania niskiego - do
butelek oraz wysokiego do wiader. 
Pojemność 2,5 L 
Zamawiający dodatkowo wymaga zapewnienia zamkniętego systemu dozującego, kompatybilnego z opisanym produktem oraz zamontowania go w miejscu wyznaczonym przez Zamawiającego na czas trwania umowy.</t>
  </si>
  <si>
    <t>Preparat do mycia
niezabezpieczonych wodoodpornych powierzchni</t>
  </si>
  <si>
    <t xml:space="preserve">Skutecznie usuwa zanieczyszczenia z mytych powierzchni,
neutralny chemicznie, pozostawia swieży zapach, skutecznie i na długi czas eliminuje nieprzyjemne zapachy. Automatyczne dozowanie produktu. Stacja dozujaca wyklucza jakikolwiek kontakt użytkownika ze skoncentrowanym produktem. Posiadajacy technologię neutralizującą przykre zapachy.
Pojemność 2,5 L
Zamawiający dodatkowo wymaga zapewnienia zamkniętego systemu dozującego, kompatybilnego z opisanym produktem oraz zamontowania go w miejscu wyznaczonym przez Zamawiającego na czas trwania umowy.
</t>
  </si>
  <si>
    <t>Wysoko skoncentrowany preparat do mycia i dezynfekcji wszystkich
rodzajów wodoodpornych twardych powierzchni i podłóg</t>
  </si>
  <si>
    <t>Posiada własciwosci bakteriobójcze i grzybobójcze oraz prątkobójcze. Produkt można stosowac do powierzchni i urządzeń mających jak i nie
mających bezpośredniego kontaktu z żywnoscią. Przeznaczony jest do
dezynfekcji powierzchni i podłóg w szpitalach i innych obiektach
służby zdrowia. Produkt nie jest przeznaczony do dezynfekcji narzędzi
stosowanych w obszarze medycznym. Po zastosowaniu w
pomieszczeniach pozostawia przyjemny swieży zapach Automatyczne
dozowanie produktu. 
Pojemność 2,5 L 
Zamawiający dodatkowo wymaga zapewnienia zamkniętego systemu dozującego, kompatybilnego z opisanym produktem oraz zamontowania go w miejscu wyznaczonym przez Zamawiającego na czas trwania umowy.</t>
  </si>
  <si>
    <t>Pakiet VI - Małe AGD</t>
  </si>
  <si>
    <t>Czajnik elektryczny</t>
  </si>
  <si>
    <t>Materiał obudowy: stal nierdzewna, pojemność równa/ powyżej 1,7 l, moc 1800 W , automatyczne wyłączenie, Antypoślizgowa rączka, Ergonomiczny uchwyt, Grzałka ze stali nierdzewnej, Przycisk otwierający pokrywę, Filtr zapobiegający osadzaniu się kamienia wapiennego, ukryty element grzewczy, Zabezpieczenie przed przegrzaniem</t>
  </si>
  <si>
    <t xml:space="preserve">SPORICIDE - ODKAMIENIACZ, DETERGENT I ŚRODEK ZWILŻAJĄCY 3500ASLB lub równoważny - op. 1,5l </t>
  </si>
  <si>
    <t>Preparat do mycia oraz zwalczania kamienia dzięki kwasowej formule. Działa bakteriobójczo i grzybobójczo, gwarantując działanie sporobójcze.  Automatycznie pobierany podczas cyklu - zużycie 25 ml na cykl sporobójczy. Kompatybilny z płuczko-dezynfektorem Clinox 3A Total.</t>
  </si>
  <si>
    <t xml:space="preserve">Calnet - ODKAMIENIACZ 3500 ACAL lub równoważny - op. 5l </t>
  </si>
  <si>
    <t>Preparat zmiękczający wodę. Kompatybilny z płuczko-dezynfektorem Clinox 3A Total.</t>
  </si>
  <si>
    <t xml:space="preserve">Preparat chemiczny do mycia i dezynfekcji basenów i kaczek. - op. 5l </t>
  </si>
  <si>
    <t xml:space="preserve">Środek o działaniu bakteriobójczym, prątkobójczym, grzybobójczym, wirusobójczym i sporobójczym, zgodny z obowiązującymi normami dla preparatów dezynfekcyjnych. Osiągający skuteczność mikrobiologiczną w zakresie pełnego spektrum w temperaturze 87-90°C, w czasie 60sekund. Kompatybilny z płuczko-dezynfektorem Panamatic Optima 3.  </t>
  </si>
  <si>
    <t xml:space="preserve">Preparat czyszczący i zapobiegający powstawaniu kamienia. - op. 5l </t>
  </si>
  <si>
    <t xml:space="preserve"> Kompatybilny z płuczko-dezynfektorem Panamatic Optima 3 - 5l  </t>
  </si>
  <si>
    <r>
      <t xml:space="preserve">Papier toaletowy na rolce centralnie dozowany odcinkami za pośrednictwem specjalistycznego automatycznego dozownika - kompatybilny z dozownikami firmy Tork (system T8) będącymi na wyposażeniu Zamawiającego. Papier 2-warstwowy wykonany z makulatury o gramaturze min. 2 x16,5g/m2, koloru białego, przeznaczony do dozownika. Nasycenie bieli papieru min. 80% . Rolka wyposażona w wyjmowaną gilzę w systemie Smart Core o wewnętrznej średnicy gilzy ok. 4,5cm. Długość wstęgi na rolce min. 200 m, perforacja ułatwiająca odrywanie odcinków, ilość odcinków na rolce min. 1100, średnica rolki ok. 20cm, szerokość odcinka min. 13 cm. Papier posiadający certyfikat ekologiczny Eu Ecolabel lub równoważny. Zamawiający dodatkowo wymaga zapewnienia </t>
    </r>
    <r>
      <rPr>
        <sz val="10"/>
        <color indexed="10"/>
        <rFont val="Times New Roman"/>
        <family val="1"/>
        <charset val="238"/>
      </rPr>
      <t>i zamontowania 119</t>
    </r>
    <r>
      <rPr>
        <sz val="10"/>
        <color indexed="8"/>
        <rFont val="Times New Roman"/>
        <family val="1"/>
        <charset val="238"/>
      </rPr>
      <t xml:space="preserve"> dozowników kompatybilnych z opisanym produktem na czas trwania umowy w miejscach wyznaczonych przez Zamawiającego. Zamawiający wymaga dozowniki wykonane z poliwęglanu, kolor biały lub przeźroczysty/szary umożliwiający kontrolę zużycia. Wymiary dozownika: 26,9x26,9x15,6 cm (+/-2%). Dozowniki powinny być wyposażone w metalowy zamek, zamykane na kluczyk metalowy.</t>
    </r>
  </si>
  <si>
    <r>
      <t>Ręcznik papierowy perforowany w roli centralnego dozowania, do lekkich zabrudzeń - kompatybilny z dozownikami firmy Tork (system M4) będącymi na wyposażeniu Zamawiającego. Posiadające wyjmowaną gilzę. Chłonne, wytrzymałe, 1 -warstwowe w kolorze białym (nasycenie bieli min. 77%), wykonane z makulatury o wymiarach odcinka 19,8 x 35 cm (+/- 2%). Długość rolki 300 m (+/- 2%), ilość odcinków min. 850 szt., gramatura 23g/m2 (+/- 2%). Czyściwo dozowanie przez dozownik po jednym odcinku. Czyściwo posiadające certyfikat ekologiczny Eu Ecolabel lub równoważny oraz dopuszczenie do kontaktu z żywnością. Ostatnie od 3-5 m ręcznika ze znacznikiem  w kolorze niebieskim umożliwiający kontrolę zużycia wkładu. Zamawiający dodatkowo wymaga zapewnienia i zamontowania</t>
    </r>
    <r>
      <rPr>
        <sz val="10"/>
        <color indexed="10"/>
        <rFont val="Times New Roman"/>
        <family val="1"/>
        <charset val="238"/>
      </rPr>
      <t xml:space="preserve"> 358 dozowników </t>
    </r>
    <r>
      <rPr>
        <sz val="10"/>
        <color indexed="8"/>
        <rFont val="Times New Roman"/>
        <family val="1"/>
        <charset val="238"/>
      </rPr>
      <t>kompatybilnych z opisanym produktem na czas trwania umowy w miejscach wyznaczonych przez Zamawiającego. Zamawiający wymaga dozowniki wykonane z poliwęglanu, kolor biały lub przeźroczysty/szary umożliwiający kontrolę zużycia. Wymiary dozownika: 33,1x25,5x23,9cm (+/-2%). Dozowniki powinny być wyposażone w metalowy zamek, zamykane na kluczyk metalowy.</t>
    </r>
  </si>
  <si>
    <r>
      <t>Mydło w piance bezbarwne, wkład 1l - kompatybilne z dozownikami firmy Tork (system S4) będącymi na wyposażeniu Zamawiającego. Ilość dawek z jednego opakowania - 2500 (+/- 2%). Mydło o wartości PH 5 (+/-0,5) i gęstości 1,0 g/cm3 (+/-0,2). Produkt posiadający certyfikat ekologiczny Eu Ecolabel lub równoważny. Zamawiający dodatkowo wymaga zapewnienia i zamontowania</t>
    </r>
    <r>
      <rPr>
        <sz val="10"/>
        <color indexed="10"/>
        <rFont val="Times New Roman"/>
        <family val="1"/>
        <charset val="238"/>
      </rPr>
      <t xml:space="preserve"> </t>
    </r>
    <r>
      <rPr>
        <sz val="10"/>
        <rFont val="Times New Roman"/>
        <family val="1"/>
        <charset val="238"/>
      </rPr>
      <t xml:space="preserve">352 dozowników kompatybilnych z opisanym produktem </t>
    </r>
    <r>
      <rPr>
        <sz val="10"/>
        <color indexed="8"/>
        <rFont val="Times New Roman"/>
        <family val="1"/>
        <charset val="238"/>
      </rPr>
      <t>na czas trwania umowy w miejscach wyznaczonych przez Zamawiającego. Zamawiający wymaga dozowniki wykonane z poliwęglanu, kolor biały lub przeźroczysty/szary umożliwiający kontrolę zużycia. Wymiary dozownika: 37,2x33,7x20,3 cm (+/-2%). Dozowniki powinny być wyposażone w metalowy zamek, zamykane na kluczyk metalowy.</t>
    </r>
  </si>
  <si>
    <t xml:space="preserve">Pakiet VII - Prepararty do myjni dezynfektora Clinox 3A Total </t>
  </si>
  <si>
    <t>Pakiet VIII - Prepararty do myjni dezynfektora Panamatic Optima 4</t>
  </si>
  <si>
    <t>Pakiet IX - Prepararty do dezynfekcji wanien z hydromasażem</t>
  </si>
  <si>
    <t xml:space="preserve">wartość brutto </t>
  </si>
  <si>
    <t>Uniwersalny preparat do codziennego stosowania na różnych powierzchniach wodoodpornych takich jak: powierzchnie lakierowane, tworzywa sztuczne, płytki ceramiczne, marmur, szkło, drzwi i okna oraz meble itp. Nie pozostawia smug. Nadaje delikatny połysk i przyjemny zapach oraz właściwości antystatyczne. Skutecznie usuwa zanieczyszczenia oraz chroni powierzchnię przed zabrudzeniem. Produkt może być stosowany w zakładach przetwórstwa spożywczego, również do powierzchni mających kontakt z żywnością. Posiada atest PZH. Tylko do użytku profesjonalnego.</t>
  </si>
  <si>
    <t>Preparat do codziennego mycia wszelkich powierzchni zmywalnych: meble, okna, drzwi, ściany, podłogi itp. op. 5L z pompką dozującą</t>
  </si>
  <si>
    <t>Pakiet X - Kosze pedałowe</t>
  </si>
  <si>
    <t>Kosz pedałowy o poj. 60l</t>
  </si>
  <si>
    <t>Kosz pedałowy o poj. 45l</t>
  </si>
  <si>
    <t>Kosz pedałowy o poj. 30l</t>
  </si>
  <si>
    <t xml:space="preserve">Forte Prime </t>
  </si>
  <si>
    <t>środek do
odkamieniania systemu
instalacji wodnej wanien,
opakowanie 25 kg</t>
  </si>
  <si>
    <t xml:space="preserve">Kamix </t>
  </si>
  <si>
    <t>środek do czyszczenia wanien z hydromasażem, 1l</t>
  </si>
  <si>
    <t xml:space="preserve">Kristalit </t>
  </si>
  <si>
    <t>Wysokiej jakości tworzywo sztuczne z nadrukiem imitującym metal, co sprawia, że jest lżejszy i odporniejszy na odciski palców czy rdzę niż tradycyjne kosze metalowe. Kosz prostokątny z pedałem nożnym w kolorze srebrnym (metalizowanym).</t>
  </si>
  <si>
    <t>Płyn do myjni DDC Dolphin op 2x5l</t>
  </si>
  <si>
    <t>Preparat wspomagający mycie oraz codzienne funkcjonowanie myjek do kaczek i basenów</t>
  </si>
  <si>
    <t xml:space="preserve">cena netto </t>
  </si>
  <si>
    <t>cena BRUTTO</t>
  </si>
  <si>
    <t xml:space="preserve">Ilość </t>
  </si>
  <si>
    <t xml:space="preserve">wartość netto </t>
  </si>
  <si>
    <t>Nr postępowania 15/2026</t>
  </si>
  <si>
    <t>środek do dezynfekcji wanien, opakowanie 1 l.</t>
  </si>
  <si>
    <t>Pakiet XI - Preparaty do myJNI Dolphin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</si>
</sst>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415]General"/>
  </numFmts>
  <fonts count="20">
    <font>
      <sz val="11"/>
      <color theme="1"/>
      <name val="Calibri"/>
      <family val="2"/>
      <charset val="238"/>
      <scheme val="minor"/>
    </font>
    <font>
      <b/>
      <sz val="12"/>
      <color theme="1"/>
      <name val="Times New Roman"/>
      <family val="1"/>
      <charset val="238"/>
    </font>
    <font>
      <sz val="12"/>
      <color theme="1"/>
      <name val="Times New Roman"/>
      <family val="1"/>
      <charset val="238"/>
    </font>
    <font>
      <sz val="12"/>
      <name val="Times New Roman"/>
      <family val="1"/>
      <charset val="238"/>
    </font>
    <font>
      <b/>
      <sz val="12"/>
      <color rgb="FFFF0000"/>
      <name val="Times New Roman"/>
      <family val="1"/>
      <charset val="238"/>
    </font>
    <font>
      <i/>
      <sz val="11"/>
      <color theme="1"/>
      <name val="Times New Roman"/>
      <family val="1"/>
      <charset val="238"/>
    </font>
    <font>
      <sz val="11"/>
      <color indexed="8"/>
      <name val="Czcionka tekstu podstawowego"/>
      <charset val="238"/>
    </font>
    <font>
      <sz val="11"/>
      <color indexed="8"/>
      <name val="Calibri"/>
      <family val="2"/>
      <charset val="238"/>
    </font>
    <font>
      <sz val="11"/>
      <color rgb="FF000000"/>
      <name val="Calibri"/>
      <family val="2"/>
      <charset val="238"/>
    </font>
    <font>
      <sz val="11"/>
      <color theme="1"/>
      <name val="Arial"/>
      <family val="2"/>
      <charset val="238"/>
    </font>
    <font>
      <b/>
      <sz val="10"/>
      <color theme="1"/>
      <name val="Times New Roman"/>
      <family val="1"/>
      <charset val="238"/>
    </font>
    <font>
      <b/>
      <sz val="10"/>
      <name val="Times New Roman"/>
      <family val="1"/>
      <charset val="238"/>
    </font>
    <font>
      <sz val="10"/>
      <color theme="1"/>
      <name val="Times New Roman"/>
      <family val="1"/>
      <charset val="238"/>
    </font>
    <font>
      <sz val="10"/>
      <name val="Times New Roman"/>
      <family val="1"/>
      <charset val="238"/>
    </font>
    <font>
      <sz val="10"/>
      <color indexed="8"/>
      <name val="Times New Roman"/>
      <family val="1"/>
      <charset val="238"/>
    </font>
    <font>
      <b/>
      <sz val="10"/>
      <color indexed="8"/>
      <name val="Times New Roman"/>
      <family val="1"/>
      <charset val="238"/>
    </font>
    <font>
      <b/>
      <sz val="10"/>
      <color rgb="FFFF0000"/>
      <name val="Times New Roman"/>
      <family val="1"/>
      <charset val="238"/>
    </font>
    <font>
      <sz val="10"/>
      <color rgb="FF000000"/>
      <name val="Times New Roman"/>
      <family val="1"/>
      <charset val="238"/>
    </font>
    <font>
      <sz val="10"/>
      <color indexed="10"/>
      <name val="Times New Roman"/>
      <family val="1"/>
      <charset val="238"/>
    </font>
    <font>
      <sz val="10"/>
      <color theme="1"/>
      <name val="Calibri"/>
      <family val="2"/>
      <charset val="238"/>
      <scheme val="minor"/>
    </font>
  </fonts>
  <fills count="8">
    <fill>
      <patternFill patternType="none"/>
    </fill>
    <fill>
      <patternFill patternType="gray125"/>
    </fill>
    <fill>
      <patternFill patternType="solid">
        <fgColor theme="7"/>
        <bgColor rgb="FFCCCCFF"/>
      </patternFill>
    </fill>
    <fill>
      <patternFill patternType="solid">
        <fgColor theme="7"/>
        <bgColor indexed="64"/>
      </patternFill>
    </fill>
    <fill>
      <patternFill patternType="solid">
        <fgColor theme="7" tint="0.79998168889431442"/>
        <bgColor indexed="64"/>
      </patternFill>
    </fill>
    <fill>
      <patternFill patternType="solid">
        <fgColor theme="0"/>
        <bgColor indexed="64"/>
      </patternFill>
    </fill>
    <fill>
      <patternFill patternType="solid">
        <fgColor rgb="FFFFFFFF"/>
        <bgColor rgb="FFFFFFFF"/>
      </patternFill>
    </fill>
    <fill>
      <patternFill patternType="solid">
        <fgColor theme="9" tint="0.79998168889431442"/>
        <bgColor indexed="64"/>
      </patternFill>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s>
  <cellStyleXfs count="5">
    <xf numFmtId="0" fontId="0" fillId="0" borderId="0"/>
    <xf numFmtId="0" fontId="6" fillId="0" borderId="0"/>
    <xf numFmtId="0" fontId="7" fillId="0" borderId="0"/>
    <xf numFmtId="165" fontId="8" fillId="0" borderId="0"/>
    <xf numFmtId="0" fontId="9" fillId="0" borderId="0"/>
  </cellStyleXfs>
  <cellXfs count="199">
    <xf numFmtId="0" fontId="0" fillId="0" borderId="0" xfId="0"/>
    <xf numFmtId="0" fontId="1"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xf numFmtId="0" fontId="3" fillId="0" borderId="0" xfId="0" applyFont="1"/>
    <xf numFmtId="49" fontId="2" fillId="0" borderId="0" xfId="0" applyNumberFormat="1" applyFont="1"/>
    <xf numFmtId="0" fontId="4" fillId="0" borderId="0" xfId="0" applyFont="1" applyAlignment="1">
      <alignment horizontal="center" vertical="center"/>
    </xf>
    <xf numFmtId="0" fontId="5" fillId="0" borderId="0" xfId="0" applyFont="1"/>
    <xf numFmtId="0" fontId="10" fillId="2" borderId="1" xfId="0" applyFont="1" applyFill="1" applyBorder="1" applyAlignment="1">
      <alignment horizontal="center" vertical="top"/>
    </xf>
    <xf numFmtId="49" fontId="12" fillId="0" borderId="0" xfId="0" applyNumberFormat="1" applyFont="1" applyAlignment="1">
      <alignment horizontal="center" vertical="center"/>
    </xf>
    <xf numFmtId="0" fontId="12" fillId="0" borderId="0" xfId="0" applyFont="1" applyAlignment="1">
      <alignment horizontal="center" vertical="center"/>
    </xf>
    <xf numFmtId="0" fontId="11" fillId="4" borderId="2" xfId="0" applyFont="1" applyFill="1" applyBorder="1" applyAlignment="1" applyProtection="1">
      <alignment horizontal="center" vertical="center" wrapText="1"/>
      <protection locked="0"/>
    </xf>
    <xf numFmtId="49" fontId="11" fillId="4" borderId="2" xfId="0" applyNumberFormat="1" applyFont="1" applyFill="1" applyBorder="1" applyAlignment="1" applyProtection="1">
      <alignment horizontal="center" vertical="center" wrapText="1"/>
      <protection locked="0"/>
    </xf>
    <xf numFmtId="0" fontId="10" fillId="4" borderId="2"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5" xfId="0" applyFont="1" applyFill="1" applyBorder="1" applyAlignment="1">
      <alignment horizontal="center" vertical="center" wrapText="1"/>
    </xf>
    <xf numFmtId="44" fontId="13" fillId="5" borderId="2" xfId="0" applyNumberFormat="1" applyFont="1" applyFill="1" applyBorder="1" applyAlignment="1" applyProtection="1">
      <alignment horizontal="center" vertical="center" wrapText="1"/>
      <protection locked="0"/>
    </xf>
    <xf numFmtId="44" fontId="12" fillId="5" borderId="3" xfId="0" applyNumberFormat="1" applyFont="1" applyFill="1" applyBorder="1" applyAlignment="1">
      <alignment horizontal="center" vertical="center" wrapText="1"/>
    </xf>
    <xf numFmtId="9"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0" fontId="10" fillId="5" borderId="3" xfId="0" applyFont="1" applyFill="1" applyBorder="1" applyAlignment="1">
      <alignment horizontal="center" vertical="center" wrapText="1"/>
    </xf>
    <xf numFmtId="49" fontId="13" fillId="0" borderId="2" xfId="1" applyNumberFormat="1" applyFont="1" applyBorder="1" applyAlignment="1">
      <alignment horizontal="center" vertical="center" wrapText="1"/>
    </xf>
    <xf numFmtId="49" fontId="15" fillId="0" borderId="2" xfId="1" applyNumberFormat="1" applyFont="1" applyBorder="1" applyAlignment="1">
      <alignment horizontal="center" vertical="center" wrapText="1"/>
    </xf>
    <xf numFmtId="49" fontId="14" fillId="0" borderId="2" xfId="1" applyNumberFormat="1" applyFont="1" applyBorder="1" applyAlignment="1">
      <alignment horizontal="center" vertical="center" wrapText="1"/>
    </xf>
    <xf numFmtId="49" fontId="14" fillId="0" borderId="3" xfId="1" applyNumberFormat="1" applyFont="1" applyBorder="1" applyAlignment="1">
      <alignment horizontal="center" vertical="center" wrapText="1"/>
    </xf>
    <xf numFmtId="49" fontId="14" fillId="5" borderId="2" xfId="1" applyNumberFormat="1" applyFont="1" applyFill="1" applyBorder="1" applyAlignment="1">
      <alignment horizontal="center" vertical="center" wrapText="1"/>
    </xf>
    <xf numFmtId="49" fontId="15" fillId="0" borderId="3" xfId="1" applyNumberFormat="1" applyFont="1" applyBorder="1" applyAlignment="1">
      <alignment horizontal="center" vertical="center" wrapText="1"/>
    </xf>
    <xf numFmtId="49" fontId="14" fillId="0" borderId="2" xfId="1" applyNumberFormat="1" applyFont="1" applyBorder="1" applyAlignment="1">
      <alignment vertical="center" wrapText="1"/>
    </xf>
    <xf numFmtId="49" fontId="15" fillId="0" borderId="4" xfId="1" applyNumberFormat="1" applyFont="1" applyBorder="1" applyAlignment="1">
      <alignment horizontal="center" vertical="center" wrapText="1"/>
    </xf>
    <xf numFmtId="0" fontId="13" fillId="0" borderId="2" xfId="0" applyFont="1" applyBorder="1" applyAlignment="1">
      <alignment horizontal="center" vertical="center" wrapText="1"/>
    </xf>
    <xf numFmtId="0" fontId="12" fillId="0" borderId="2" xfId="0" applyFont="1" applyBorder="1" applyAlignment="1">
      <alignment horizontal="center" vertical="center" wrapText="1"/>
    </xf>
    <xf numFmtId="49" fontId="15" fillId="5" borderId="4" xfId="1" applyNumberFormat="1" applyFont="1" applyFill="1" applyBorder="1" applyAlignment="1">
      <alignment horizontal="center" vertical="center" wrapText="1"/>
    </xf>
    <xf numFmtId="49" fontId="15" fillId="5" borderId="3" xfId="1" applyNumberFormat="1" applyFont="1" applyFill="1" applyBorder="1" applyAlignment="1">
      <alignment horizontal="center" vertical="center" wrapText="1"/>
    </xf>
    <xf numFmtId="0" fontId="14" fillId="0" borderId="2" xfId="1" applyFont="1" applyBorder="1" applyAlignment="1">
      <alignment vertical="center" wrapText="1"/>
    </xf>
    <xf numFmtId="0" fontId="16" fillId="0" borderId="2" xfId="0" applyFont="1" applyBorder="1" applyAlignment="1">
      <alignment horizontal="center" vertical="center"/>
    </xf>
    <xf numFmtId="49" fontId="17" fillId="0" borderId="2" xfId="1" applyNumberFormat="1" applyFont="1" applyBorder="1" applyAlignment="1">
      <alignment horizontal="center" vertical="center" wrapText="1"/>
    </xf>
    <xf numFmtId="49" fontId="13" fillId="0" borderId="2" xfId="1" applyNumberFormat="1" applyFont="1" applyBorder="1" applyAlignment="1">
      <alignment vertical="center" wrapText="1"/>
    </xf>
    <xf numFmtId="0" fontId="12" fillId="0" borderId="4" xfId="0" applyFont="1" applyBorder="1" applyAlignment="1">
      <alignment horizontal="center" vertical="center"/>
    </xf>
    <xf numFmtId="0" fontId="14" fillId="0" borderId="4" xfId="2" applyFont="1" applyBorder="1" applyAlignment="1">
      <alignment vertical="center" wrapText="1"/>
    </xf>
    <xf numFmtId="0" fontId="12" fillId="5" borderId="6" xfId="0" applyFont="1" applyFill="1" applyBorder="1" applyAlignment="1">
      <alignment horizontal="center" vertical="center" wrapText="1"/>
    </xf>
    <xf numFmtId="9" fontId="12" fillId="0" borderId="4" xfId="0" applyNumberFormat="1" applyFont="1" applyBorder="1" applyAlignment="1">
      <alignment horizontal="center" vertical="center"/>
    </xf>
    <xf numFmtId="0" fontId="12" fillId="0" borderId="2" xfId="0" applyFont="1" applyBorder="1"/>
    <xf numFmtId="49" fontId="15" fillId="5" borderId="0" xfId="1" applyNumberFormat="1" applyFont="1" applyFill="1" applyAlignment="1">
      <alignment horizontal="center" vertical="center" wrapText="1"/>
    </xf>
    <xf numFmtId="0" fontId="12" fillId="5" borderId="0" xfId="0" applyFont="1" applyFill="1" applyAlignment="1">
      <alignment horizontal="center" vertical="center"/>
    </xf>
    <xf numFmtId="0" fontId="14" fillId="5" borderId="0" xfId="2" applyFont="1" applyFill="1" applyAlignment="1">
      <alignment horizontal="center" vertical="center" wrapText="1"/>
    </xf>
    <xf numFmtId="0" fontId="12" fillId="5" borderId="0" xfId="0" applyFont="1" applyFill="1" applyAlignment="1">
      <alignment horizontal="center" vertical="center" wrapText="1"/>
    </xf>
    <xf numFmtId="9" fontId="12" fillId="5" borderId="0" xfId="0" applyNumberFormat="1" applyFont="1" applyFill="1" applyAlignment="1">
      <alignment horizontal="center" vertical="center"/>
    </xf>
    <xf numFmtId="0" fontId="12" fillId="5" borderId="0" xfId="0" applyFont="1" applyFill="1"/>
    <xf numFmtId="0" fontId="14" fillId="0" borderId="2" xfId="1" applyFont="1" applyBorder="1" applyAlignment="1">
      <alignment horizontal="left" vertical="center" wrapText="1"/>
    </xf>
    <xf numFmtId="0" fontId="14" fillId="0" borderId="7" xfId="1" applyFont="1" applyBorder="1" applyAlignment="1">
      <alignment horizontal="center" vertical="center" wrapText="1"/>
    </xf>
    <xf numFmtId="49" fontId="12" fillId="0" borderId="2" xfId="0" applyNumberFormat="1" applyFont="1" applyBorder="1" applyAlignment="1">
      <alignment horizontal="center"/>
    </xf>
    <xf numFmtId="0" fontId="10" fillId="0" borderId="2" xfId="0" applyFont="1" applyBorder="1" applyAlignment="1">
      <alignment horizontal="center" vertical="center" wrapText="1"/>
    </xf>
    <xf numFmtId="49" fontId="10" fillId="0" borderId="2" xfId="1" applyNumberFormat="1" applyFont="1" applyBorder="1" applyAlignment="1">
      <alignment horizontal="center" vertical="center" wrapText="1"/>
    </xf>
    <xf numFmtId="49" fontId="12" fillId="0" borderId="2" xfId="1" applyNumberFormat="1" applyFont="1" applyBorder="1" applyAlignment="1">
      <alignment horizontal="center" vertical="center" wrapText="1"/>
    </xf>
    <xf numFmtId="0" fontId="12" fillId="0" borderId="2" xfId="1" applyFont="1" applyBorder="1" applyAlignment="1">
      <alignment horizontal="left" vertical="center" wrapText="1"/>
    </xf>
    <xf numFmtId="49" fontId="11" fillId="5" borderId="0" xfId="1" applyNumberFormat="1" applyFont="1" applyFill="1" applyAlignment="1">
      <alignment horizontal="center" vertical="center" wrapText="1"/>
    </xf>
    <xf numFmtId="0" fontId="12" fillId="5" borderId="2" xfId="0" applyFont="1" applyFill="1" applyBorder="1" applyAlignment="1">
      <alignment horizontal="left" vertical="center" wrapText="1"/>
    </xf>
    <xf numFmtId="0" fontId="14" fillId="0" borderId="2" xfId="1" applyFont="1" applyBorder="1" applyAlignment="1">
      <alignment horizontal="center" vertical="center" wrapText="1"/>
    </xf>
    <xf numFmtId="49" fontId="12" fillId="0" borderId="2" xfId="0" applyNumberFormat="1" applyFont="1" applyBorder="1" applyAlignment="1">
      <alignment horizontal="center" vertical="center" wrapText="1"/>
    </xf>
    <xf numFmtId="0" fontId="13" fillId="0" borderId="2" xfId="1" applyFont="1" applyBorder="1" applyAlignment="1">
      <alignment horizontal="center" vertical="center" wrapText="1"/>
    </xf>
    <xf numFmtId="49" fontId="15" fillId="0" borderId="0" xfId="1" applyNumberFormat="1" applyFont="1" applyAlignment="1">
      <alignment horizontal="center" vertical="center" wrapText="1"/>
    </xf>
    <xf numFmtId="164" fontId="15" fillId="0" borderId="0" xfId="1" applyNumberFormat="1" applyFont="1" applyAlignment="1">
      <alignment horizontal="center" vertical="center"/>
    </xf>
    <xf numFmtId="164" fontId="14" fillId="0" borderId="0" xfId="1" applyNumberFormat="1" applyFont="1" applyAlignment="1">
      <alignment horizontal="center" vertical="center"/>
    </xf>
    <xf numFmtId="164" fontId="13" fillId="0" borderId="0" xfId="1" applyNumberFormat="1" applyFont="1" applyAlignment="1">
      <alignment horizontal="center" vertical="center"/>
    </xf>
    <xf numFmtId="49" fontId="11" fillId="0" borderId="2" xfId="1" applyNumberFormat="1" applyFont="1" applyBorder="1" applyAlignment="1">
      <alignment horizontal="center" vertical="center" wrapText="1"/>
    </xf>
    <xf numFmtId="0" fontId="13" fillId="0" borderId="2" xfId="1" applyFont="1" applyBorder="1" applyAlignment="1">
      <alignment horizontal="left" vertical="center" wrapText="1"/>
    </xf>
    <xf numFmtId="0" fontId="13" fillId="0" borderId="2" xfId="0" applyFont="1" applyBorder="1" applyAlignment="1">
      <alignment horizontal="center" vertical="center"/>
    </xf>
    <xf numFmtId="9" fontId="13" fillId="0" borderId="2" xfId="0" applyNumberFormat="1" applyFont="1" applyBorder="1" applyAlignment="1">
      <alignment horizontal="center" vertical="center"/>
    </xf>
    <xf numFmtId="49" fontId="13" fillId="0" borderId="2" xfId="0" applyNumberFormat="1" applyFont="1" applyBorder="1" applyAlignment="1">
      <alignment horizontal="center" vertical="center" wrapText="1"/>
    </xf>
    <xf numFmtId="0" fontId="12" fillId="5" borderId="2" xfId="0" applyFont="1" applyFill="1" applyBorder="1" applyAlignment="1">
      <alignment horizontal="center" vertical="center"/>
    </xf>
    <xf numFmtId="9" fontId="13" fillId="5" borderId="2" xfId="0" applyNumberFormat="1" applyFont="1" applyFill="1" applyBorder="1" applyAlignment="1">
      <alignment horizontal="center" vertical="center"/>
    </xf>
    <xf numFmtId="49" fontId="12" fillId="5" borderId="2" xfId="0" applyNumberFormat="1" applyFont="1" applyFill="1" applyBorder="1" applyAlignment="1">
      <alignment horizontal="center" vertical="center" wrapText="1"/>
    </xf>
    <xf numFmtId="49" fontId="11" fillId="5" borderId="2" xfId="1" applyNumberFormat="1" applyFont="1" applyFill="1" applyBorder="1" applyAlignment="1">
      <alignment horizontal="center" vertical="center" wrapText="1"/>
    </xf>
    <xf numFmtId="0" fontId="14" fillId="5" borderId="2" xfId="1" applyFont="1" applyFill="1" applyBorder="1" applyAlignment="1">
      <alignment horizontal="left" vertical="center" wrapText="1"/>
    </xf>
    <xf numFmtId="49" fontId="13" fillId="5" borderId="2" xfId="1" applyNumberFormat="1" applyFont="1" applyFill="1" applyBorder="1" applyAlignment="1">
      <alignment horizontal="center" vertical="center" wrapText="1"/>
    </xf>
    <xf numFmtId="0" fontId="13" fillId="5" borderId="2" xfId="1" applyFont="1" applyFill="1" applyBorder="1" applyAlignment="1">
      <alignment horizontal="left" vertical="center" wrapText="1"/>
    </xf>
    <xf numFmtId="0" fontId="13" fillId="5" borderId="2" xfId="0" applyFont="1" applyFill="1" applyBorder="1" applyAlignment="1">
      <alignment horizontal="center" vertical="center"/>
    </xf>
    <xf numFmtId="49" fontId="13" fillId="0" borderId="2" xfId="1" applyNumberFormat="1" applyFont="1" applyBorder="1" applyAlignment="1">
      <alignment horizontal="left" vertical="center" wrapText="1"/>
    </xf>
    <xf numFmtId="0" fontId="12" fillId="0" borderId="2" xfId="0" applyFont="1" applyBorder="1" applyAlignment="1">
      <alignment horizontal="left" vertical="center" wrapText="1"/>
    </xf>
    <xf numFmtId="0" fontId="14" fillId="0" borderId="2" xfId="0" applyFont="1" applyBorder="1" applyAlignment="1">
      <alignment horizontal="left" vertical="center" wrapText="1"/>
    </xf>
    <xf numFmtId="165" fontId="13" fillId="0" borderId="2" xfId="3" applyFont="1" applyBorder="1" applyAlignment="1">
      <alignment horizontal="center" vertical="center" wrapText="1"/>
    </xf>
    <xf numFmtId="165" fontId="13" fillId="0" borderId="2" xfId="3" applyFont="1" applyBorder="1" applyAlignment="1">
      <alignment horizontal="left" vertical="center" wrapText="1"/>
    </xf>
    <xf numFmtId="3" fontId="13" fillId="6" borderId="2" xfId="4" applyNumberFormat="1" applyFont="1" applyFill="1" applyBorder="1" applyAlignment="1" applyProtection="1">
      <alignment horizontal="center" vertical="center" wrapText="1"/>
      <protection locked="0"/>
    </xf>
    <xf numFmtId="0" fontId="10" fillId="0" borderId="0" xfId="0" applyFont="1" applyAlignment="1">
      <alignment horizontal="center" vertical="center"/>
    </xf>
    <xf numFmtId="0" fontId="13" fillId="0" borderId="2" xfId="0" applyFont="1" applyBorder="1" applyAlignment="1">
      <alignment horizontal="left" vertical="center" wrapText="1"/>
    </xf>
    <xf numFmtId="49" fontId="12" fillId="0" borderId="2" xfId="0" applyNumberFormat="1" applyFont="1" applyBorder="1" applyAlignment="1">
      <alignment vertical="center" wrapText="1"/>
    </xf>
    <xf numFmtId="0" fontId="10" fillId="0" borderId="0" xfId="0" applyFont="1"/>
    <xf numFmtId="0" fontId="12" fillId="0" borderId="0" xfId="0" applyFont="1"/>
    <xf numFmtId="0" fontId="13" fillId="0" borderId="0" xfId="0" applyFont="1"/>
    <xf numFmtId="49" fontId="12" fillId="0" borderId="0" xfId="0" applyNumberFormat="1" applyFont="1"/>
    <xf numFmtId="49" fontId="12" fillId="0" borderId="2" xfId="0" applyNumberFormat="1" applyFont="1" applyBorder="1"/>
    <xf numFmtId="0" fontId="12" fillId="0" borderId="2" xfId="0" applyFont="1" applyBorder="1" applyAlignment="1">
      <alignment wrapText="1"/>
    </xf>
    <xf numFmtId="0" fontId="11" fillId="0" borderId="3" xfId="0" applyFont="1" applyBorder="1" applyAlignment="1">
      <alignment horizontal="center" vertical="center" wrapText="1"/>
    </xf>
    <xf numFmtId="2" fontId="3" fillId="0" borderId="0" xfId="0" applyNumberFormat="1" applyFont="1"/>
    <xf numFmtId="2" fontId="0" fillId="0" borderId="0" xfId="0" applyNumberFormat="1"/>
    <xf numFmtId="0" fontId="11" fillId="0" borderId="0" xfId="0" applyFont="1" applyAlignment="1">
      <alignment horizontal="center" vertical="center"/>
    </xf>
    <xf numFmtId="0" fontId="11" fillId="0" borderId="8" xfId="0" applyFont="1" applyBorder="1" applyAlignment="1">
      <alignment horizontal="center" vertical="center" wrapText="1"/>
    </xf>
    <xf numFmtId="49" fontId="14" fillId="0" borderId="0" xfId="1" applyNumberFormat="1" applyFont="1" applyAlignment="1">
      <alignment horizontal="center" vertical="center"/>
    </xf>
    <xf numFmtId="9" fontId="12" fillId="0" borderId="0" xfId="0" applyNumberFormat="1" applyFont="1" applyAlignment="1">
      <alignment horizontal="center" vertical="center"/>
    </xf>
    <xf numFmtId="0" fontId="13"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wrapText="1"/>
    </xf>
    <xf numFmtId="0" fontId="10" fillId="0" borderId="0" xfId="0" applyFont="1" applyAlignment="1">
      <alignment horizontal="left" vertical="top"/>
    </xf>
    <xf numFmtId="2" fontId="10" fillId="0" borderId="0" xfId="0" applyNumberFormat="1" applyFont="1" applyAlignment="1">
      <alignment horizontal="center" vertical="center"/>
    </xf>
    <xf numFmtId="2" fontId="10" fillId="0" borderId="8" xfId="0" applyNumberFormat="1" applyFont="1" applyBorder="1" applyAlignment="1">
      <alignment horizontal="center" vertical="center"/>
    </xf>
    <xf numFmtId="0" fontId="12" fillId="5" borderId="3" xfId="0" applyFont="1" applyFill="1" applyBorder="1" applyAlignment="1">
      <alignment horizontal="center" vertical="center" wrapText="1"/>
    </xf>
    <xf numFmtId="49" fontId="11" fillId="0" borderId="3" xfId="0" applyNumberFormat="1" applyFont="1" applyBorder="1" applyAlignment="1">
      <alignment horizontal="center" vertical="center" wrapText="1"/>
    </xf>
    <xf numFmtId="2" fontId="11" fillId="0" borderId="3" xfId="0" applyNumberFormat="1" applyFont="1" applyBorder="1" applyAlignment="1">
      <alignment horizontal="center" vertical="center" wrapText="1"/>
    </xf>
    <xf numFmtId="3" fontId="11" fillId="0" borderId="2" xfId="1" applyNumberFormat="1" applyFont="1" applyBorder="1" applyAlignment="1">
      <alignment horizontal="center" vertical="center"/>
    </xf>
    <xf numFmtId="3" fontId="11" fillId="0" borderId="3" xfId="1" applyNumberFormat="1" applyFont="1" applyBorder="1" applyAlignment="1">
      <alignment horizontal="center" vertical="center"/>
    </xf>
    <xf numFmtId="3" fontId="11" fillId="0" borderId="4" xfId="1" applyNumberFormat="1" applyFont="1" applyBorder="1" applyAlignment="1">
      <alignment horizontal="center" vertical="center"/>
    </xf>
    <xf numFmtId="3" fontId="11" fillId="0" borderId="0" xfId="1" applyNumberFormat="1" applyFont="1" applyAlignment="1">
      <alignment horizontal="center"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2" fontId="11" fillId="0" borderId="2" xfId="0" applyNumberFormat="1" applyFont="1" applyBorder="1" applyAlignment="1">
      <alignment horizontal="center" vertical="center" wrapText="1"/>
    </xf>
    <xf numFmtId="0" fontId="10" fillId="2" borderId="10" xfId="0" applyFont="1" applyFill="1" applyBorder="1" applyAlignment="1">
      <alignment horizontal="center" vertical="top"/>
    </xf>
    <xf numFmtId="0" fontId="10" fillId="5" borderId="8" xfId="0" applyFont="1" applyFill="1" applyBorder="1" applyAlignment="1">
      <alignment horizontal="center" vertical="center" wrapText="1"/>
    </xf>
    <xf numFmtId="44" fontId="13" fillId="5" borderId="3" xfId="0" applyNumberFormat="1" applyFont="1" applyFill="1" applyBorder="1" applyAlignment="1" applyProtection="1">
      <alignment horizontal="center" vertical="center" wrapText="1"/>
      <protection locked="0"/>
    </xf>
    <xf numFmtId="9" fontId="12" fillId="0" borderId="3" xfId="0" applyNumberFormat="1" applyFont="1" applyBorder="1" applyAlignment="1">
      <alignment horizontal="center" vertical="center"/>
    </xf>
    <xf numFmtId="0" fontId="13" fillId="0" borderId="11" xfId="0" applyFont="1" applyBorder="1" applyAlignment="1">
      <alignment horizontal="center" vertical="center" wrapText="1"/>
    </xf>
    <xf numFmtId="0" fontId="12" fillId="0" borderId="3" xfId="0" applyFont="1" applyBorder="1" applyAlignment="1">
      <alignment horizontal="center" vertical="center"/>
    </xf>
    <xf numFmtId="49" fontId="11" fillId="4" borderId="2" xfId="0" applyNumberFormat="1" applyFont="1" applyFill="1" applyBorder="1" applyAlignment="1">
      <alignment horizontal="center" vertical="center" wrapText="1"/>
    </xf>
    <xf numFmtId="0" fontId="11" fillId="4" borderId="2" xfId="0" applyFont="1" applyFill="1" applyBorder="1" applyAlignment="1">
      <alignment horizontal="center" vertical="center" wrapText="1"/>
    </xf>
    <xf numFmtId="2" fontId="11" fillId="4" borderId="2" xfId="0" applyNumberFormat="1" applyFont="1" applyFill="1" applyBorder="1" applyAlignment="1">
      <alignment horizontal="center" vertical="center" wrapText="1"/>
    </xf>
    <xf numFmtId="2" fontId="10" fillId="4" borderId="2" xfId="0" applyNumberFormat="1" applyFont="1" applyFill="1" applyBorder="1" applyAlignment="1">
      <alignment horizontal="center" vertical="center" wrapText="1"/>
    </xf>
    <xf numFmtId="44" fontId="10" fillId="4" borderId="2" xfId="0" applyNumberFormat="1" applyFont="1" applyFill="1" applyBorder="1" applyAlignment="1">
      <alignment horizontal="center" vertical="center" wrapText="1"/>
    </xf>
    <xf numFmtId="2" fontId="11" fillId="7" borderId="3" xfId="0" applyNumberFormat="1" applyFont="1" applyFill="1" applyBorder="1" applyAlignment="1">
      <alignment horizontal="center" vertical="center" wrapText="1"/>
    </xf>
    <xf numFmtId="2" fontId="11" fillId="7" borderId="2" xfId="0" applyNumberFormat="1" applyFont="1" applyFill="1" applyBorder="1" applyAlignment="1">
      <alignment horizontal="center" vertical="center" wrapText="1"/>
    </xf>
    <xf numFmtId="2" fontId="10" fillId="7" borderId="3" xfId="0" applyNumberFormat="1" applyFont="1" applyFill="1" applyBorder="1" applyAlignment="1">
      <alignment horizontal="center" vertical="center" wrapText="1"/>
    </xf>
    <xf numFmtId="0" fontId="12" fillId="5" borderId="2" xfId="0" applyFont="1" applyFill="1" applyBorder="1" applyAlignment="1">
      <alignment horizontal="center" vertical="center"/>
    </xf>
    <xf numFmtId="49" fontId="14" fillId="0" borderId="4" xfId="1" applyNumberFormat="1" applyFont="1" applyBorder="1" applyAlignment="1">
      <alignment horizontal="center" vertical="center" wrapText="1"/>
    </xf>
    <xf numFmtId="49" fontId="14" fillId="0" borderId="3" xfId="1" applyNumberFormat="1" applyFont="1" applyBorder="1" applyAlignment="1">
      <alignment horizontal="center" vertical="center" wrapText="1"/>
    </xf>
    <xf numFmtId="49" fontId="14" fillId="5" borderId="4" xfId="1" applyNumberFormat="1" applyFont="1" applyFill="1" applyBorder="1" applyAlignment="1">
      <alignment horizontal="center" vertical="center" wrapText="1"/>
    </xf>
    <xf numFmtId="49" fontId="14" fillId="5" borderId="3" xfId="1" applyNumberFormat="1" applyFont="1" applyFill="1" applyBorder="1" applyAlignment="1">
      <alignment horizontal="center" vertical="center" wrapText="1"/>
    </xf>
    <xf numFmtId="49" fontId="15" fillId="0" borderId="4" xfId="1" applyNumberFormat="1" applyFont="1" applyBorder="1" applyAlignment="1">
      <alignment horizontal="center" vertical="center" wrapText="1"/>
    </xf>
    <xf numFmtId="49" fontId="15" fillId="0" borderId="3" xfId="1" applyNumberFormat="1" applyFont="1" applyBorder="1" applyAlignment="1">
      <alignment horizontal="center" vertical="center" wrapText="1"/>
    </xf>
    <xf numFmtId="0" fontId="12" fillId="5" borderId="8"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49" fontId="11" fillId="0" borderId="4" xfId="1" applyNumberFormat="1" applyFont="1" applyBorder="1" applyAlignment="1">
      <alignment horizontal="center" vertical="center" wrapText="1"/>
    </xf>
    <xf numFmtId="49" fontId="11" fillId="0" borderId="3" xfId="1"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4"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4" xfId="2" applyFont="1" applyBorder="1" applyAlignment="1">
      <alignment horizontal="center" vertical="center" wrapText="1"/>
    </xf>
    <xf numFmtId="0" fontId="14" fillId="0" borderId="3" xfId="2" applyFont="1" applyBorder="1" applyAlignment="1">
      <alignment horizontal="center" vertical="center" wrapText="1"/>
    </xf>
    <xf numFmtId="49" fontId="13" fillId="0" borderId="4"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2" xfId="0" applyFont="1" applyFill="1" applyBorder="1" applyAlignment="1">
      <alignment horizontal="center" vertical="center"/>
    </xf>
    <xf numFmtId="49" fontId="11" fillId="0" borderId="3" xfId="0" applyNumberFormat="1" applyFont="1" applyFill="1" applyBorder="1" applyAlignment="1">
      <alignment horizontal="center" vertical="center" wrapText="1"/>
    </xf>
    <xf numFmtId="49" fontId="11" fillId="0" borderId="2" xfId="0" applyNumberFormat="1" applyFont="1" applyFill="1" applyBorder="1" applyAlignment="1" applyProtection="1">
      <alignment horizontal="center" vertical="center" wrapText="1"/>
      <protection locked="0"/>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9" fontId="12" fillId="0" borderId="2" xfId="0" applyNumberFormat="1" applyFont="1" applyFill="1" applyBorder="1" applyAlignment="1">
      <alignment horizontal="center" vertical="center"/>
    </xf>
    <xf numFmtId="49" fontId="12" fillId="0" borderId="2" xfId="0" applyNumberFormat="1" applyFont="1" applyFill="1" applyBorder="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2" fillId="0" borderId="0" xfId="0" applyFont="1" applyFill="1" applyAlignment="1">
      <alignment wrapText="1"/>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9" fontId="12" fillId="0" borderId="0" xfId="0" applyNumberFormat="1" applyFont="1" applyFill="1" applyAlignment="1">
      <alignment horizontal="center" vertical="center"/>
    </xf>
    <xf numFmtId="49" fontId="12" fillId="0" borderId="0" xfId="0" applyNumberFormat="1" applyFont="1" applyFill="1"/>
    <xf numFmtId="2" fontId="11" fillId="7" borderId="0" xfId="0" applyNumberFormat="1" applyFont="1" applyFill="1" applyAlignment="1">
      <alignment horizontal="center" vertical="center" wrapText="1"/>
    </xf>
    <xf numFmtId="0" fontId="10"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0" fontId="13" fillId="0" borderId="2" xfId="0" applyFont="1" applyFill="1" applyBorder="1" applyAlignment="1">
      <alignment horizontal="center" vertical="center"/>
    </xf>
    <xf numFmtId="9" fontId="12" fillId="0" borderId="4"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0" fillId="0" borderId="0" xfId="0" applyFont="1" applyFill="1"/>
    <xf numFmtId="0" fontId="10" fillId="0" borderId="0" xfId="0" applyFont="1" applyFill="1" applyAlignment="1">
      <alignment horizontal="center" vertical="center"/>
    </xf>
    <xf numFmtId="0" fontId="12" fillId="0" borderId="0" xfId="0" applyFont="1" applyFill="1"/>
    <xf numFmtId="0" fontId="13" fillId="0" borderId="0" xfId="0" applyFont="1" applyFill="1"/>
    <xf numFmtId="0" fontId="12" fillId="0" borderId="3" xfId="0" applyFont="1" applyFill="1" applyBorder="1" applyAlignment="1">
      <alignment horizontal="center" vertical="center" wrapText="1"/>
    </xf>
    <xf numFmtId="49" fontId="11" fillId="0" borderId="2" xfId="0" applyNumberFormat="1" applyFont="1" applyBorder="1" applyAlignment="1">
      <alignment horizontal="center" vertical="center" wrapText="1"/>
    </xf>
    <xf numFmtId="44" fontId="12" fillId="5" borderId="2" xfId="0" applyNumberFormat="1" applyFont="1" applyFill="1" applyBorder="1" applyAlignment="1">
      <alignment horizontal="center" vertical="center" wrapText="1"/>
    </xf>
    <xf numFmtId="9" fontId="13" fillId="0" borderId="2" xfId="0" applyNumberFormat="1" applyFont="1" applyFill="1" applyBorder="1" applyAlignment="1" applyProtection="1">
      <alignment horizontal="center" vertical="center" wrapText="1"/>
      <protection locked="0"/>
    </xf>
    <xf numFmtId="0" fontId="11" fillId="5" borderId="2" xfId="0" applyFont="1" applyFill="1" applyBorder="1" applyAlignment="1">
      <alignment horizontal="center" vertical="center"/>
    </xf>
    <xf numFmtId="2" fontId="11" fillId="7" borderId="8" xfId="0" applyNumberFormat="1" applyFont="1" applyFill="1" applyBorder="1" applyAlignment="1">
      <alignment horizontal="center" vertical="center" wrapText="1"/>
    </xf>
    <xf numFmtId="0" fontId="10" fillId="0" borderId="2" xfId="0" applyFont="1" applyFill="1" applyBorder="1" applyAlignment="1">
      <alignment vertical="top"/>
    </xf>
    <xf numFmtId="0" fontId="12" fillId="0" borderId="4" xfId="0" applyFont="1" applyFill="1" applyBorder="1" applyAlignment="1">
      <alignment horizontal="left" vertical="center"/>
    </xf>
    <xf numFmtId="0" fontId="11" fillId="0" borderId="8" xfId="0" applyFont="1" applyFill="1" applyBorder="1" applyAlignment="1">
      <alignment horizontal="center" vertical="center"/>
    </xf>
    <xf numFmtId="0" fontId="12" fillId="0" borderId="2" xfId="0" applyFont="1" applyFill="1" applyBorder="1"/>
    <xf numFmtId="0" fontId="0" fillId="0" borderId="0" xfId="0" applyFill="1"/>
    <xf numFmtId="2" fontId="0" fillId="7" borderId="0" xfId="0" applyNumberFormat="1" applyFill="1"/>
    <xf numFmtId="0" fontId="12" fillId="0" borderId="4" xfId="0" applyFont="1" applyFill="1" applyBorder="1" applyAlignment="1">
      <alignment horizontal="center"/>
    </xf>
    <xf numFmtId="49" fontId="12" fillId="0" borderId="4" xfId="0" applyNumberFormat="1" applyFont="1" applyFill="1" applyBorder="1" applyAlignment="1">
      <alignment horizontal="center"/>
    </xf>
    <xf numFmtId="0" fontId="10" fillId="0" borderId="2" xfId="0" applyFont="1" applyFill="1" applyBorder="1" applyAlignment="1">
      <alignment horizontal="left" vertical="top"/>
    </xf>
    <xf numFmtId="2" fontId="10" fillId="7" borderId="8" xfId="0" applyNumberFormat="1" applyFont="1" applyFill="1" applyBorder="1" applyAlignment="1">
      <alignment horizontal="center" vertical="center"/>
    </xf>
    <xf numFmtId="0" fontId="10" fillId="0" borderId="2" xfId="0" applyFont="1" applyFill="1" applyBorder="1" applyAlignment="1">
      <alignment horizontal="left" vertical="center"/>
    </xf>
    <xf numFmtId="0" fontId="10" fillId="0" borderId="4"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3" borderId="2" xfId="0" applyFont="1" applyFill="1" applyBorder="1" applyAlignment="1">
      <alignment vertical="top"/>
    </xf>
  </cellXfs>
  <cellStyles count="5">
    <cellStyle name="Normalny" xfId="0" builtinId="0"/>
    <cellStyle name="Normalny 2" xfId="1" xr:uid="{9A08D050-CD7E-44DB-9286-7930A8CC3A91}"/>
    <cellStyle name="Normalny 6 2" xfId="3" xr:uid="{F656911F-9C8E-4421-BA98-8385CE2DFCB9}"/>
    <cellStyle name="Normalny 6 2 2" xfId="2" xr:uid="{E6B916A4-BECE-4F3B-9649-1E1D1C0C7473}"/>
    <cellStyle name="Normalny 7" xfId="4" xr:uid="{98B4FF58-DD64-4661-9554-69211A93CA28}"/>
  </cellStyles>
  <dxfs count="72">
    <dxf>
      <font>
        <color rgb="FFFFFFFF"/>
      </font>
    </dxf>
    <dxf>
      <font>
        <color theme="0"/>
      </font>
    </dxf>
    <dxf>
      <font>
        <color rgb="FFFFFFFF"/>
      </font>
    </dxf>
    <dxf>
      <font>
        <color theme="0"/>
      </font>
    </dxf>
    <dxf>
      <font>
        <color rgb="FFFFFFFF"/>
      </font>
    </dxf>
    <dxf>
      <font>
        <color rgb="FFFFFFFF"/>
      </font>
    </dxf>
    <dxf>
      <font>
        <color theme="0"/>
      </font>
    </dxf>
    <dxf>
      <font>
        <color rgb="FFFFFFFF"/>
      </font>
    </dxf>
    <dxf>
      <font>
        <color theme="0"/>
      </font>
    </dxf>
    <dxf>
      <font>
        <color rgb="FFFFFFFF"/>
      </font>
    </dxf>
    <dxf>
      <font>
        <color rgb="FFFFFFFF"/>
      </font>
    </dxf>
    <dxf>
      <font>
        <color theme="0"/>
      </font>
    </dxf>
    <dxf>
      <font>
        <color rgb="FFFFFFFF"/>
      </font>
    </dxf>
    <dxf>
      <font>
        <color rgb="FFFFFFFF"/>
      </font>
    </dxf>
    <dxf>
      <font>
        <color theme="0"/>
      </font>
    </dxf>
    <dxf>
      <font>
        <color rgb="FFFFFFFF"/>
      </font>
    </dxf>
    <dxf>
      <font>
        <color rgb="FFFFFFFF"/>
      </font>
    </dxf>
    <dxf>
      <font>
        <color theme="0"/>
      </font>
    </dxf>
    <dxf>
      <font>
        <color rgb="FFFFFFFF"/>
      </font>
    </dxf>
    <dxf>
      <font>
        <color theme="0"/>
      </font>
    </dxf>
    <dxf>
      <font>
        <color rgb="FFFFFFFF"/>
      </font>
    </dxf>
    <dxf>
      <font>
        <color theme="0"/>
      </font>
    </dxf>
    <dxf>
      <font>
        <color rgb="FFFFFFFF"/>
      </font>
    </dxf>
    <dxf>
      <font>
        <color theme="0"/>
      </font>
    </dxf>
    <dxf>
      <font>
        <color rgb="FFFFFFFF"/>
      </font>
    </dxf>
    <dxf>
      <font>
        <color theme="0"/>
      </font>
    </dxf>
    <dxf>
      <font>
        <color rgb="FFFFFFFF"/>
      </font>
    </dxf>
    <dxf>
      <font>
        <color theme="0"/>
      </font>
    </dxf>
    <dxf>
      <font>
        <color theme="0"/>
      </font>
    </dxf>
    <dxf>
      <font>
        <color rgb="FFFFFFFF"/>
      </font>
    </dxf>
    <dxf>
      <font>
        <color theme="0"/>
      </font>
    </dxf>
    <dxf>
      <font>
        <color rgb="FFFFFFFF"/>
      </font>
    </dxf>
    <dxf>
      <font>
        <color theme="0"/>
      </font>
    </dxf>
    <dxf>
      <font>
        <color rgb="FFFFFFFF"/>
      </font>
    </dxf>
    <dxf>
      <font>
        <color theme="0"/>
      </font>
    </dxf>
    <dxf>
      <font>
        <color rgb="FFFFFFFF"/>
      </font>
    </dxf>
    <dxf>
      <font>
        <color theme="0"/>
      </font>
    </dxf>
    <dxf>
      <font>
        <color rgb="FFFFFFFF"/>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theme="0"/>
      </font>
    </dxf>
    <dxf>
      <font>
        <color theme="0"/>
      </font>
    </dxf>
    <dxf>
      <font>
        <color theme="0"/>
      </font>
    </dxf>
    <dxf>
      <font>
        <color theme="0"/>
      </font>
    </dxf>
    <dxf>
      <font>
        <color theme="0"/>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amily val="2"/>
        <charset val="238"/>
      </font>
    </dxf>
    <dxf>
      <font>
        <color rgb="FFFBE5D6"/>
        <family val="2"/>
        <charset val="238"/>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1EB58-E7E7-4B60-9850-86CFDB7C1B0D}">
  <sheetPr>
    <pageSetUpPr fitToPage="1"/>
  </sheetPr>
  <dimension ref="A1:P122"/>
  <sheetViews>
    <sheetView tabSelected="1" zoomScale="98" zoomScaleNormal="98" workbookViewId="0">
      <selection activeCell="A93" sqref="A93:A94"/>
    </sheetView>
  </sheetViews>
  <sheetFormatPr defaultRowHeight="15"/>
  <cols>
    <col min="2" max="2" width="36.5703125" customWidth="1"/>
    <col min="3" max="3" width="41.140625" customWidth="1"/>
    <col min="7" max="7" width="9.28515625" bestFit="1" customWidth="1"/>
    <col min="8" max="8" width="13.85546875" style="96" bestFit="1" customWidth="1"/>
    <col min="9" max="12" width="0" hidden="1" customWidth="1"/>
    <col min="13" max="13" width="15" customWidth="1"/>
    <col min="14" max="14" width="12.28515625" bestFit="1" customWidth="1"/>
    <col min="15" max="15" width="12.85546875" customWidth="1"/>
  </cols>
  <sheetData>
    <row r="1" spans="1:16" ht="15.75">
      <c r="A1" s="1" t="s">
        <v>0</v>
      </c>
      <c r="B1" s="2"/>
      <c r="C1" s="3"/>
      <c r="D1" s="4"/>
      <c r="E1" s="5"/>
      <c r="F1" s="5"/>
      <c r="G1" s="5"/>
      <c r="H1" s="95"/>
      <c r="I1" s="4"/>
      <c r="J1" s="4"/>
      <c r="K1" s="4"/>
      <c r="L1" s="4" t="s">
        <v>1</v>
      </c>
      <c r="M1" s="4"/>
      <c r="N1" s="4"/>
      <c r="O1" s="6"/>
      <c r="P1" s="4"/>
    </row>
    <row r="2" spans="1:16" ht="15.75">
      <c r="A2" s="4" t="s">
        <v>2</v>
      </c>
      <c r="B2" s="2"/>
      <c r="C2" s="3"/>
      <c r="D2" s="4"/>
      <c r="E2" s="5"/>
      <c r="F2" s="5"/>
      <c r="G2" s="5"/>
      <c r="H2" s="95"/>
      <c r="I2" s="4"/>
      <c r="J2" s="4"/>
      <c r="K2" s="4"/>
      <c r="L2" s="4"/>
      <c r="M2" s="4"/>
      <c r="N2" s="4"/>
      <c r="O2" s="6"/>
      <c r="P2" s="4"/>
    </row>
    <row r="3" spans="1:16" ht="15.75">
      <c r="A3" s="4" t="s">
        <v>2</v>
      </c>
      <c r="B3" s="2"/>
      <c r="C3" s="3"/>
      <c r="D3" s="4"/>
      <c r="E3" s="5"/>
      <c r="F3" s="5"/>
      <c r="G3" s="5"/>
      <c r="H3" s="95"/>
      <c r="I3" s="4"/>
      <c r="J3" s="4"/>
      <c r="K3" s="4"/>
      <c r="L3" s="4"/>
      <c r="M3" s="4"/>
      <c r="N3" s="4"/>
      <c r="O3" s="6"/>
      <c r="P3" s="4"/>
    </row>
    <row r="4" spans="1:16" ht="15.75">
      <c r="A4" s="4" t="s">
        <v>2</v>
      </c>
      <c r="B4" s="2"/>
      <c r="C4" s="7"/>
      <c r="D4" s="4"/>
      <c r="E4" s="5"/>
      <c r="F4" s="5"/>
      <c r="G4" s="5"/>
      <c r="H4" s="95"/>
      <c r="I4" s="4"/>
      <c r="J4" s="4"/>
      <c r="K4" s="4"/>
      <c r="L4" s="4"/>
      <c r="M4" s="4"/>
      <c r="N4" s="4"/>
      <c r="O4" s="6"/>
      <c r="P4" s="4"/>
    </row>
    <row r="5" spans="1:16" ht="15.75">
      <c r="A5" s="1"/>
      <c r="B5" s="2"/>
      <c r="C5" s="2" t="s">
        <v>3</v>
      </c>
      <c r="D5" s="4"/>
      <c r="E5" s="5"/>
      <c r="F5" s="5"/>
      <c r="G5" s="5"/>
      <c r="H5" s="95"/>
      <c r="I5" s="4"/>
      <c r="J5" s="4"/>
      <c r="K5" s="4"/>
      <c r="L5" s="4"/>
      <c r="M5" s="4"/>
      <c r="N5" s="4"/>
      <c r="O5" s="6"/>
      <c r="P5" s="4"/>
    </row>
    <row r="6" spans="1:16" ht="15.75">
      <c r="A6" s="1"/>
      <c r="B6" s="8" t="s">
        <v>4</v>
      </c>
      <c r="C6" s="8"/>
      <c r="D6" s="4"/>
      <c r="E6" s="5"/>
      <c r="F6" s="5"/>
      <c r="G6" s="5"/>
      <c r="H6" s="95"/>
      <c r="I6" s="4"/>
      <c r="J6" s="4"/>
      <c r="K6" s="4"/>
      <c r="L6" s="4"/>
      <c r="M6" s="4"/>
      <c r="N6" s="4"/>
      <c r="O6" s="6"/>
      <c r="P6" s="4"/>
    </row>
    <row r="7" spans="1:16" ht="15.75">
      <c r="A7" s="1"/>
      <c r="B7" s="2"/>
      <c r="C7" s="3" t="s">
        <v>197</v>
      </c>
      <c r="D7" s="4"/>
      <c r="E7" s="5"/>
      <c r="F7" s="5"/>
      <c r="G7" s="5"/>
      <c r="H7" s="95"/>
      <c r="I7" s="4"/>
      <c r="J7" s="4"/>
      <c r="K7" s="4"/>
      <c r="L7" s="4"/>
      <c r="M7" s="4"/>
      <c r="N7" s="4"/>
      <c r="O7" s="6"/>
      <c r="P7" s="4"/>
    </row>
    <row r="8" spans="1:16" ht="15.75">
      <c r="A8" s="1"/>
      <c r="B8" s="2"/>
      <c r="C8" s="3"/>
      <c r="D8" s="4"/>
      <c r="E8" s="5"/>
      <c r="F8" s="5"/>
      <c r="G8" s="5"/>
      <c r="H8" s="95"/>
      <c r="I8" s="4"/>
      <c r="J8" s="4"/>
      <c r="K8" s="4"/>
      <c r="L8" s="4"/>
      <c r="M8" s="4"/>
      <c r="N8" s="4"/>
      <c r="O8" s="6"/>
      <c r="P8" s="4"/>
    </row>
    <row r="9" spans="1:16" ht="15.75">
      <c r="A9" s="1"/>
      <c r="B9" s="118" t="s">
        <v>5</v>
      </c>
      <c r="C9" s="10"/>
      <c r="D9" s="10"/>
      <c r="E9" s="10"/>
      <c r="F9" s="10"/>
      <c r="G9" s="10"/>
      <c r="H9" s="10"/>
      <c r="I9" s="10"/>
      <c r="J9" s="10"/>
      <c r="K9" s="10"/>
      <c r="L9" s="10"/>
      <c r="M9" s="10"/>
      <c r="N9" s="10"/>
      <c r="O9" s="10"/>
      <c r="P9" s="11"/>
    </row>
    <row r="10" spans="1:16" ht="25.5">
      <c r="A10" s="14" t="s">
        <v>6</v>
      </c>
      <c r="B10" s="14" t="s">
        <v>7</v>
      </c>
      <c r="C10" s="14" t="s">
        <v>8</v>
      </c>
      <c r="D10" s="14" t="s">
        <v>9</v>
      </c>
      <c r="E10" s="124" t="s">
        <v>195</v>
      </c>
      <c r="F10" s="124" t="s">
        <v>193</v>
      </c>
      <c r="G10" s="125" t="s">
        <v>194</v>
      </c>
      <c r="H10" s="126" t="s">
        <v>196</v>
      </c>
      <c r="I10" s="127" t="s">
        <v>10</v>
      </c>
      <c r="J10" s="127" t="s">
        <v>11</v>
      </c>
      <c r="K10" s="128" t="s">
        <v>12</v>
      </c>
      <c r="L10" s="128" t="s">
        <v>13</v>
      </c>
      <c r="M10" s="128" t="s">
        <v>178</v>
      </c>
      <c r="N10" s="12" t="s">
        <v>14</v>
      </c>
      <c r="O10" s="13" t="s">
        <v>15</v>
      </c>
      <c r="P10" s="14" t="s">
        <v>16</v>
      </c>
    </row>
    <row r="11" spans="1:16" ht="38.25">
      <c r="A11" s="119">
        <v>1</v>
      </c>
      <c r="B11" s="108" t="s">
        <v>17</v>
      </c>
      <c r="C11" s="139" t="s">
        <v>18</v>
      </c>
      <c r="D11" s="17" t="s">
        <v>19</v>
      </c>
      <c r="E11" s="109" t="s">
        <v>20</v>
      </c>
      <c r="F11" s="109"/>
      <c r="G11" s="109">
        <f>F11*1.23</f>
        <v>0</v>
      </c>
      <c r="H11" s="110">
        <f>E11*F11</f>
        <v>0</v>
      </c>
      <c r="I11" s="120"/>
      <c r="J11" s="120"/>
      <c r="K11" s="19"/>
      <c r="L11" s="19"/>
      <c r="M11" s="19">
        <f>H11*1.23</f>
        <v>0</v>
      </c>
      <c r="N11" s="121">
        <v>0.23</v>
      </c>
      <c r="O11" s="122"/>
      <c r="P11" s="123"/>
    </row>
    <row r="12" spans="1:16" ht="38.25">
      <c r="A12" s="22"/>
      <c r="B12" s="16" t="s">
        <v>22</v>
      </c>
      <c r="C12" s="140"/>
      <c r="D12" s="17" t="s">
        <v>19</v>
      </c>
      <c r="E12" s="109" t="s">
        <v>24</v>
      </c>
      <c r="F12" s="109"/>
      <c r="G12" s="109">
        <f t="shared" ref="G12:G46" si="0">F12*1.23</f>
        <v>0</v>
      </c>
      <c r="H12" s="110">
        <f t="shared" ref="H12:H46" si="1">E12*F12</f>
        <v>0</v>
      </c>
      <c r="I12" s="18"/>
      <c r="J12" s="18"/>
      <c r="K12" s="19"/>
      <c r="L12" s="19"/>
      <c r="M12" s="19">
        <f t="shared" ref="M12:M46" si="2">H12*1.23</f>
        <v>0</v>
      </c>
      <c r="N12" s="20">
        <v>0.23</v>
      </c>
      <c r="O12" s="101"/>
      <c r="P12" s="21"/>
    </row>
    <row r="13" spans="1:16" ht="51">
      <c r="A13" s="15">
        <v>2</v>
      </c>
      <c r="B13" s="16" t="s">
        <v>25</v>
      </c>
      <c r="C13" s="141" t="s">
        <v>26</v>
      </c>
      <c r="D13" s="17" t="s">
        <v>19</v>
      </c>
      <c r="E13" s="109" t="s">
        <v>23</v>
      </c>
      <c r="F13" s="109"/>
      <c r="G13" s="109">
        <f t="shared" si="0"/>
        <v>0</v>
      </c>
      <c r="H13" s="110">
        <f t="shared" si="1"/>
        <v>0</v>
      </c>
      <c r="I13" s="18"/>
      <c r="J13" s="18"/>
      <c r="K13" s="19"/>
      <c r="L13" s="19"/>
      <c r="M13" s="19">
        <f t="shared" si="2"/>
        <v>0</v>
      </c>
      <c r="N13" s="20">
        <v>0.23</v>
      </c>
      <c r="O13" s="101"/>
      <c r="P13" s="21"/>
    </row>
    <row r="14" spans="1:16" ht="63.75">
      <c r="A14" s="22"/>
      <c r="B14" s="16" t="s">
        <v>29</v>
      </c>
      <c r="C14" s="140"/>
      <c r="D14" s="17" t="s">
        <v>19</v>
      </c>
      <c r="E14" s="109" t="s">
        <v>27</v>
      </c>
      <c r="F14" s="109"/>
      <c r="G14" s="109">
        <f t="shared" si="0"/>
        <v>0</v>
      </c>
      <c r="H14" s="110">
        <f t="shared" si="1"/>
        <v>0</v>
      </c>
      <c r="I14" s="18"/>
      <c r="J14" s="18"/>
      <c r="K14" s="19"/>
      <c r="L14" s="19"/>
      <c r="M14" s="19">
        <f t="shared" si="2"/>
        <v>0</v>
      </c>
      <c r="N14" s="20">
        <v>0.23</v>
      </c>
      <c r="O14" s="101"/>
      <c r="P14" s="21"/>
    </row>
    <row r="15" spans="1:16" ht="25.5">
      <c r="A15" s="15">
        <v>3</v>
      </c>
      <c r="B15" s="23" t="s">
        <v>30</v>
      </c>
      <c r="C15" s="133" t="s">
        <v>31</v>
      </c>
      <c r="D15" s="17" t="s">
        <v>19</v>
      </c>
      <c r="E15" s="111">
        <v>10</v>
      </c>
      <c r="F15" s="111"/>
      <c r="G15" s="109">
        <f t="shared" si="0"/>
        <v>0</v>
      </c>
      <c r="H15" s="110">
        <f t="shared" si="1"/>
        <v>0</v>
      </c>
      <c r="I15" s="18"/>
      <c r="J15" s="18"/>
      <c r="K15" s="19"/>
      <c r="L15" s="19"/>
      <c r="M15" s="19">
        <f t="shared" si="2"/>
        <v>0</v>
      </c>
      <c r="N15" s="20">
        <v>0.23</v>
      </c>
      <c r="O15" s="101"/>
      <c r="P15" s="21"/>
    </row>
    <row r="16" spans="1:16" ht="25.5">
      <c r="A16" s="22"/>
      <c r="B16" s="25" t="s">
        <v>32</v>
      </c>
      <c r="C16" s="134"/>
      <c r="D16" s="17" t="s">
        <v>19</v>
      </c>
      <c r="E16" s="111">
        <v>55</v>
      </c>
      <c r="F16" s="111"/>
      <c r="G16" s="109">
        <f t="shared" si="0"/>
        <v>0</v>
      </c>
      <c r="H16" s="110">
        <f t="shared" si="1"/>
        <v>0</v>
      </c>
      <c r="I16" s="18"/>
      <c r="J16" s="18"/>
      <c r="K16" s="19"/>
      <c r="L16" s="19"/>
      <c r="M16" s="19">
        <f t="shared" si="2"/>
        <v>0</v>
      </c>
      <c r="N16" s="20">
        <v>0.23</v>
      </c>
      <c r="O16" s="101"/>
      <c r="P16" s="21"/>
    </row>
    <row r="17" spans="1:16" ht="25.5">
      <c r="A17" s="15">
        <v>4</v>
      </c>
      <c r="B17" s="27" t="s">
        <v>33</v>
      </c>
      <c r="C17" s="135" t="s">
        <v>34</v>
      </c>
      <c r="D17" s="17" t="s">
        <v>19</v>
      </c>
      <c r="E17" s="112">
        <v>3</v>
      </c>
      <c r="F17" s="112"/>
      <c r="G17" s="109">
        <f t="shared" si="0"/>
        <v>0</v>
      </c>
      <c r="H17" s="110">
        <f t="shared" si="1"/>
        <v>0</v>
      </c>
      <c r="I17" s="18"/>
      <c r="J17" s="18"/>
      <c r="K17" s="19"/>
      <c r="L17" s="19"/>
      <c r="M17" s="19">
        <f t="shared" si="2"/>
        <v>0</v>
      </c>
      <c r="N17" s="20">
        <v>0.23</v>
      </c>
      <c r="O17" s="101"/>
      <c r="P17" s="21"/>
    </row>
    <row r="18" spans="1:16" ht="38.25">
      <c r="A18" s="22"/>
      <c r="B18" s="16" t="s">
        <v>35</v>
      </c>
      <c r="C18" s="136"/>
      <c r="D18" s="17" t="s">
        <v>19</v>
      </c>
      <c r="E18" s="109" t="s">
        <v>20</v>
      </c>
      <c r="F18" s="109"/>
      <c r="G18" s="109">
        <f t="shared" si="0"/>
        <v>0</v>
      </c>
      <c r="H18" s="110">
        <f t="shared" si="1"/>
        <v>0</v>
      </c>
      <c r="I18" s="18"/>
      <c r="J18" s="18"/>
      <c r="K18" s="19"/>
      <c r="L18" s="19"/>
      <c r="M18" s="19">
        <f t="shared" si="2"/>
        <v>0</v>
      </c>
      <c r="N18" s="20">
        <v>0.23</v>
      </c>
      <c r="O18" s="101"/>
      <c r="P18" s="21"/>
    </row>
    <row r="19" spans="1:16" ht="165.75">
      <c r="A19" s="28" t="s">
        <v>20</v>
      </c>
      <c r="B19" s="26" t="s">
        <v>180</v>
      </c>
      <c r="C19" s="29" t="s">
        <v>179</v>
      </c>
      <c r="D19" s="17" t="s">
        <v>19</v>
      </c>
      <c r="E19" s="111">
        <v>50</v>
      </c>
      <c r="F19" s="111"/>
      <c r="G19" s="109">
        <f t="shared" si="0"/>
        <v>0</v>
      </c>
      <c r="H19" s="110">
        <f t="shared" si="1"/>
        <v>0</v>
      </c>
      <c r="I19" s="18"/>
      <c r="J19" s="18"/>
      <c r="K19" s="19"/>
      <c r="L19" s="19"/>
      <c r="M19" s="19">
        <f t="shared" si="2"/>
        <v>0</v>
      </c>
      <c r="N19" s="20">
        <v>0.23</v>
      </c>
      <c r="O19" s="101"/>
      <c r="P19" s="21"/>
    </row>
    <row r="20" spans="1:16" ht="38.25">
      <c r="A20" s="137" t="s">
        <v>36</v>
      </c>
      <c r="B20" s="25" t="s">
        <v>37</v>
      </c>
      <c r="C20" s="133" t="s">
        <v>38</v>
      </c>
      <c r="D20" s="17" t="s">
        <v>19</v>
      </c>
      <c r="E20" s="111">
        <v>10</v>
      </c>
      <c r="F20" s="111"/>
      <c r="G20" s="109">
        <f t="shared" si="0"/>
        <v>0</v>
      </c>
      <c r="H20" s="110">
        <f t="shared" si="1"/>
        <v>0</v>
      </c>
      <c r="I20" s="18"/>
      <c r="J20" s="18"/>
      <c r="K20" s="19"/>
      <c r="L20" s="19"/>
      <c r="M20" s="19">
        <f t="shared" si="2"/>
        <v>0</v>
      </c>
      <c r="N20" s="20">
        <v>0.23</v>
      </c>
      <c r="O20" s="101"/>
      <c r="P20" s="21"/>
    </row>
    <row r="21" spans="1:16" ht="38.25">
      <c r="A21" s="138"/>
      <c r="B21" s="25" t="s">
        <v>39</v>
      </c>
      <c r="C21" s="134"/>
      <c r="D21" s="17" t="s">
        <v>19</v>
      </c>
      <c r="E21" s="111">
        <v>3</v>
      </c>
      <c r="F21" s="111"/>
      <c r="G21" s="109">
        <f t="shared" si="0"/>
        <v>0</v>
      </c>
      <c r="H21" s="110">
        <f t="shared" si="1"/>
        <v>0</v>
      </c>
      <c r="I21" s="18"/>
      <c r="J21" s="18"/>
      <c r="K21" s="19"/>
      <c r="L21" s="19"/>
      <c r="M21" s="19">
        <f t="shared" si="2"/>
        <v>0</v>
      </c>
      <c r="N21" s="20">
        <v>0.23</v>
      </c>
      <c r="O21" s="101"/>
      <c r="P21" s="21"/>
    </row>
    <row r="22" spans="1:16" ht="25.5">
      <c r="A22" s="137" t="s">
        <v>40</v>
      </c>
      <c r="B22" s="25" t="s">
        <v>41</v>
      </c>
      <c r="C22" s="133" t="s">
        <v>42</v>
      </c>
      <c r="D22" s="17" t="s">
        <v>19</v>
      </c>
      <c r="E22" s="111">
        <v>55</v>
      </c>
      <c r="F22" s="111"/>
      <c r="G22" s="109">
        <f t="shared" si="0"/>
        <v>0</v>
      </c>
      <c r="H22" s="110">
        <f t="shared" si="1"/>
        <v>0</v>
      </c>
      <c r="I22" s="18"/>
      <c r="J22" s="18"/>
      <c r="K22" s="19"/>
      <c r="L22" s="19"/>
      <c r="M22" s="19">
        <f t="shared" si="2"/>
        <v>0</v>
      </c>
      <c r="N22" s="20">
        <v>0.23</v>
      </c>
      <c r="O22" s="101"/>
      <c r="P22" s="21"/>
    </row>
    <row r="23" spans="1:16" ht="25.5">
      <c r="A23" s="138"/>
      <c r="B23" s="25" t="s">
        <v>43</v>
      </c>
      <c r="C23" s="134"/>
      <c r="D23" s="17" t="s">
        <v>19</v>
      </c>
      <c r="E23" s="111">
        <v>40</v>
      </c>
      <c r="F23" s="111"/>
      <c r="G23" s="109">
        <f t="shared" si="0"/>
        <v>0</v>
      </c>
      <c r="H23" s="110">
        <f t="shared" si="1"/>
        <v>0</v>
      </c>
      <c r="I23" s="18"/>
      <c r="J23" s="18"/>
      <c r="K23" s="19"/>
      <c r="L23" s="19"/>
      <c r="M23" s="19">
        <f t="shared" si="2"/>
        <v>0</v>
      </c>
      <c r="N23" s="20">
        <v>0.23</v>
      </c>
      <c r="O23" s="102"/>
      <c r="P23" s="21"/>
    </row>
    <row r="24" spans="1:16" ht="51">
      <c r="A24" s="24" t="s">
        <v>28</v>
      </c>
      <c r="B24" s="25" t="s">
        <v>44</v>
      </c>
      <c r="C24" s="29" t="s">
        <v>45</v>
      </c>
      <c r="D24" s="17" t="s">
        <v>19</v>
      </c>
      <c r="E24" s="111">
        <v>30</v>
      </c>
      <c r="F24" s="111"/>
      <c r="G24" s="109">
        <f t="shared" si="0"/>
        <v>0</v>
      </c>
      <c r="H24" s="110">
        <f t="shared" si="1"/>
        <v>0</v>
      </c>
      <c r="I24" s="18"/>
      <c r="J24" s="18"/>
      <c r="K24" s="19"/>
      <c r="L24" s="19"/>
      <c r="M24" s="19">
        <f t="shared" si="2"/>
        <v>0</v>
      </c>
      <c r="N24" s="20">
        <v>0.23</v>
      </c>
      <c r="O24" s="101"/>
      <c r="P24" s="21"/>
    </row>
    <row r="25" spans="1:16" ht="51">
      <c r="A25" s="24" t="s">
        <v>46</v>
      </c>
      <c r="B25" s="25" t="s">
        <v>47</v>
      </c>
      <c r="C25" s="29" t="s">
        <v>48</v>
      </c>
      <c r="D25" s="17" t="s">
        <v>19</v>
      </c>
      <c r="E25" s="111">
        <v>30</v>
      </c>
      <c r="F25" s="111"/>
      <c r="G25" s="109">
        <f t="shared" si="0"/>
        <v>0</v>
      </c>
      <c r="H25" s="110">
        <f t="shared" si="1"/>
        <v>0</v>
      </c>
      <c r="I25" s="18"/>
      <c r="J25" s="18"/>
      <c r="K25" s="19"/>
      <c r="L25" s="19"/>
      <c r="M25" s="19">
        <f t="shared" si="2"/>
        <v>0</v>
      </c>
      <c r="N25" s="20">
        <v>0.23</v>
      </c>
      <c r="O25" s="101"/>
      <c r="P25" s="21"/>
    </row>
    <row r="26" spans="1:16" ht="38.25">
      <c r="A26" s="24" t="s">
        <v>23</v>
      </c>
      <c r="B26" s="25" t="s">
        <v>49</v>
      </c>
      <c r="C26" s="29" t="s">
        <v>50</v>
      </c>
      <c r="D26" s="17" t="s">
        <v>19</v>
      </c>
      <c r="E26" s="111">
        <v>3</v>
      </c>
      <c r="F26" s="111"/>
      <c r="G26" s="109">
        <f t="shared" si="0"/>
        <v>0</v>
      </c>
      <c r="H26" s="110">
        <f t="shared" si="1"/>
        <v>0</v>
      </c>
      <c r="I26" s="18"/>
      <c r="J26" s="18"/>
      <c r="K26" s="19"/>
      <c r="L26" s="19"/>
      <c r="M26" s="19">
        <f t="shared" si="2"/>
        <v>0</v>
      </c>
      <c r="N26" s="20">
        <v>0.23</v>
      </c>
      <c r="O26" s="101"/>
      <c r="P26" s="21"/>
    </row>
    <row r="27" spans="1:16" ht="38.25">
      <c r="A27" s="24" t="s">
        <v>51</v>
      </c>
      <c r="B27" s="25" t="s">
        <v>52</v>
      </c>
      <c r="C27" s="29" t="s">
        <v>53</v>
      </c>
      <c r="D27" s="17" t="s">
        <v>19</v>
      </c>
      <c r="E27" s="111">
        <v>10</v>
      </c>
      <c r="F27" s="111"/>
      <c r="G27" s="109">
        <f t="shared" si="0"/>
        <v>0</v>
      </c>
      <c r="H27" s="110">
        <f t="shared" si="1"/>
        <v>0</v>
      </c>
      <c r="I27" s="18"/>
      <c r="J27" s="18"/>
      <c r="K27" s="19"/>
      <c r="L27" s="19"/>
      <c r="M27" s="19">
        <f t="shared" si="2"/>
        <v>0</v>
      </c>
      <c r="N27" s="20">
        <v>0.23</v>
      </c>
      <c r="O27" s="101"/>
      <c r="P27" s="21"/>
    </row>
    <row r="28" spans="1:16" ht="38.25">
      <c r="A28" s="142" t="s">
        <v>54</v>
      </c>
      <c r="B28" s="31" t="s">
        <v>55</v>
      </c>
      <c r="C28" s="144" t="s">
        <v>56</v>
      </c>
      <c r="D28" s="17" t="s">
        <v>19</v>
      </c>
      <c r="E28" s="111">
        <v>40</v>
      </c>
      <c r="F28" s="111"/>
      <c r="G28" s="109">
        <f t="shared" si="0"/>
        <v>0</v>
      </c>
      <c r="H28" s="110">
        <f t="shared" si="1"/>
        <v>0</v>
      </c>
      <c r="I28" s="18"/>
      <c r="J28" s="18"/>
      <c r="K28" s="19"/>
      <c r="L28" s="19"/>
      <c r="M28" s="19">
        <f t="shared" si="2"/>
        <v>0</v>
      </c>
      <c r="N28" s="20">
        <v>0.23</v>
      </c>
      <c r="O28" s="101"/>
      <c r="P28" s="21"/>
    </row>
    <row r="29" spans="1:16" ht="51">
      <c r="A29" s="143"/>
      <c r="B29" s="32" t="s">
        <v>57</v>
      </c>
      <c r="C29" s="145"/>
      <c r="D29" s="17" t="s">
        <v>19</v>
      </c>
      <c r="E29" s="111">
        <v>60</v>
      </c>
      <c r="F29" s="111"/>
      <c r="G29" s="109">
        <f t="shared" si="0"/>
        <v>0</v>
      </c>
      <c r="H29" s="110">
        <f t="shared" si="1"/>
        <v>0</v>
      </c>
      <c r="I29" s="18"/>
      <c r="J29" s="18"/>
      <c r="K29" s="19"/>
      <c r="L29" s="19"/>
      <c r="M29" s="19">
        <f t="shared" si="2"/>
        <v>0</v>
      </c>
      <c r="N29" s="20">
        <v>0.23</v>
      </c>
      <c r="O29" s="101"/>
      <c r="P29" s="21"/>
    </row>
    <row r="30" spans="1:16" ht="38.25">
      <c r="A30" s="137" t="s">
        <v>58</v>
      </c>
      <c r="B30" s="25" t="s">
        <v>59</v>
      </c>
      <c r="C30" s="133" t="s">
        <v>60</v>
      </c>
      <c r="D30" s="17" t="s">
        <v>19</v>
      </c>
      <c r="E30" s="111">
        <v>50</v>
      </c>
      <c r="F30" s="111"/>
      <c r="G30" s="109">
        <f t="shared" si="0"/>
        <v>0</v>
      </c>
      <c r="H30" s="110">
        <f t="shared" si="1"/>
        <v>0</v>
      </c>
      <c r="I30" s="18"/>
      <c r="J30" s="18"/>
      <c r="K30" s="19"/>
      <c r="L30" s="19"/>
      <c r="M30" s="19">
        <f t="shared" si="2"/>
        <v>0</v>
      </c>
      <c r="N30" s="20">
        <v>0.23</v>
      </c>
      <c r="O30" s="101"/>
      <c r="P30" s="21"/>
    </row>
    <row r="31" spans="1:16" ht="38.25">
      <c r="A31" s="138"/>
      <c r="B31" s="25" t="s">
        <v>61</v>
      </c>
      <c r="C31" s="134"/>
      <c r="D31" s="17" t="s">
        <v>19</v>
      </c>
      <c r="E31" s="111">
        <v>30</v>
      </c>
      <c r="F31" s="111"/>
      <c r="G31" s="109">
        <f t="shared" si="0"/>
        <v>0</v>
      </c>
      <c r="H31" s="110">
        <f t="shared" si="1"/>
        <v>0</v>
      </c>
      <c r="I31" s="18"/>
      <c r="J31" s="18"/>
      <c r="K31" s="19"/>
      <c r="L31" s="19"/>
      <c r="M31" s="19">
        <f t="shared" si="2"/>
        <v>0</v>
      </c>
      <c r="N31" s="20">
        <v>0.23</v>
      </c>
      <c r="O31" s="101"/>
      <c r="P31" s="21"/>
    </row>
    <row r="32" spans="1:16" ht="25.5">
      <c r="A32" s="137" t="s">
        <v>62</v>
      </c>
      <c r="B32" s="25" t="s">
        <v>63</v>
      </c>
      <c r="C32" s="133" t="s">
        <v>64</v>
      </c>
      <c r="D32" s="17" t="s">
        <v>19</v>
      </c>
      <c r="E32" s="111">
        <v>10</v>
      </c>
      <c r="F32" s="111"/>
      <c r="G32" s="109">
        <f t="shared" si="0"/>
        <v>0</v>
      </c>
      <c r="H32" s="110">
        <f t="shared" si="1"/>
        <v>0</v>
      </c>
      <c r="I32" s="18"/>
      <c r="J32" s="18"/>
      <c r="K32" s="19"/>
      <c r="L32" s="19"/>
      <c r="M32" s="19">
        <f t="shared" si="2"/>
        <v>0</v>
      </c>
      <c r="N32" s="20">
        <v>0.23</v>
      </c>
      <c r="O32" s="101"/>
      <c r="P32" s="21"/>
    </row>
    <row r="33" spans="1:16" ht="38.25">
      <c r="A33" s="138"/>
      <c r="B33" s="25" t="s">
        <v>65</v>
      </c>
      <c r="C33" s="134"/>
      <c r="D33" s="17" t="s">
        <v>19</v>
      </c>
      <c r="E33" s="111">
        <v>20</v>
      </c>
      <c r="F33" s="111"/>
      <c r="G33" s="109">
        <f t="shared" si="0"/>
        <v>0</v>
      </c>
      <c r="H33" s="110">
        <f t="shared" si="1"/>
        <v>0</v>
      </c>
      <c r="I33" s="18"/>
      <c r="J33" s="18"/>
      <c r="K33" s="19"/>
      <c r="L33" s="19"/>
      <c r="M33" s="19">
        <f t="shared" si="2"/>
        <v>0</v>
      </c>
      <c r="N33" s="20">
        <v>0.23</v>
      </c>
      <c r="O33" s="101"/>
      <c r="P33" s="21"/>
    </row>
    <row r="34" spans="1:16" ht="38.25">
      <c r="A34" s="33" t="s">
        <v>66</v>
      </c>
      <c r="B34" s="27" t="s">
        <v>67</v>
      </c>
      <c r="C34" s="135" t="s">
        <v>68</v>
      </c>
      <c r="D34" s="17" t="s">
        <v>19</v>
      </c>
      <c r="E34" s="111">
        <v>10</v>
      </c>
      <c r="F34" s="111"/>
      <c r="G34" s="109">
        <f t="shared" si="0"/>
        <v>0</v>
      </c>
      <c r="H34" s="110">
        <f t="shared" si="1"/>
        <v>0</v>
      </c>
      <c r="I34" s="18"/>
      <c r="J34" s="18"/>
      <c r="K34" s="19"/>
      <c r="L34" s="19"/>
      <c r="M34" s="19">
        <f t="shared" si="2"/>
        <v>0</v>
      </c>
      <c r="N34" s="20">
        <v>0.23</v>
      </c>
      <c r="O34" s="101"/>
      <c r="P34" s="21"/>
    </row>
    <row r="35" spans="1:16" ht="51">
      <c r="A35" s="34"/>
      <c r="B35" s="27" t="s">
        <v>69</v>
      </c>
      <c r="C35" s="136"/>
      <c r="D35" s="17" t="s">
        <v>19</v>
      </c>
      <c r="E35" s="111">
        <v>10</v>
      </c>
      <c r="F35" s="111"/>
      <c r="G35" s="109">
        <f t="shared" si="0"/>
        <v>0</v>
      </c>
      <c r="H35" s="110">
        <f t="shared" si="1"/>
        <v>0</v>
      </c>
      <c r="I35" s="18"/>
      <c r="J35" s="18"/>
      <c r="K35" s="19"/>
      <c r="L35" s="19"/>
      <c r="M35" s="19">
        <f t="shared" si="2"/>
        <v>0</v>
      </c>
      <c r="N35" s="20">
        <v>0.23</v>
      </c>
      <c r="O35" s="101"/>
      <c r="P35" s="21"/>
    </row>
    <row r="36" spans="1:16" ht="76.5">
      <c r="A36" s="24" t="s">
        <v>70</v>
      </c>
      <c r="B36" s="25" t="s">
        <v>71</v>
      </c>
      <c r="C36" s="35" t="s">
        <v>72</v>
      </c>
      <c r="D36" s="17" t="s">
        <v>19</v>
      </c>
      <c r="E36" s="111">
        <v>15</v>
      </c>
      <c r="F36" s="111"/>
      <c r="G36" s="109">
        <f t="shared" si="0"/>
        <v>0</v>
      </c>
      <c r="H36" s="110">
        <f t="shared" si="1"/>
        <v>0</v>
      </c>
      <c r="I36" s="18"/>
      <c r="J36" s="18"/>
      <c r="K36" s="19"/>
      <c r="L36" s="19"/>
      <c r="M36" s="19">
        <f t="shared" si="2"/>
        <v>0</v>
      </c>
      <c r="N36" s="20">
        <v>0.23</v>
      </c>
      <c r="O36" s="101"/>
      <c r="P36" s="21"/>
    </row>
    <row r="37" spans="1:16" ht="27.75" customHeight="1">
      <c r="A37" s="137" t="s">
        <v>73</v>
      </c>
      <c r="B37" s="25" t="s">
        <v>74</v>
      </c>
      <c r="C37" s="146" t="s">
        <v>75</v>
      </c>
      <c r="D37" s="17" t="s">
        <v>19</v>
      </c>
      <c r="E37" s="111">
        <v>1</v>
      </c>
      <c r="F37" s="111"/>
      <c r="G37" s="109">
        <f t="shared" si="0"/>
        <v>0</v>
      </c>
      <c r="H37" s="110">
        <f t="shared" si="1"/>
        <v>0</v>
      </c>
      <c r="I37" s="18"/>
      <c r="J37" s="18"/>
      <c r="K37" s="19"/>
      <c r="L37" s="19"/>
      <c r="M37" s="19">
        <f t="shared" si="2"/>
        <v>0</v>
      </c>
      <c r="N37" s="20">
        <v>0.23</v>
      </c>
      <c r="O37" s="101"/>
      <c r="P37" s="21"/>
    </row>
    <row r="38" spans="1:16" ht="25.5">
      <c r="A38" s="138"/>
      <c r="B38" s="32" t="s">
        <v>76</v>
      </c>
      <c r="C38" s="147"/>
      <c r="D38" s="17" t="s">
        <v>19</v>
      </c>
      <c r="E38" s="111">
        <v>5</v>
      </c>
      <c r="F38" s="111"/>
      <c r="G38" s="109">
        <f t="shared" si="0"/>
        <v>0</v>
      </c>
      <c r="H38" s="110">
        <f t="shared" si="1"/>
        <v>0</v>
      </c>
      <c r="I38" s="18"/>
      <c r="J38" s="18"/>
      <c r="K38" s="19"/>
      <c r="L38" s="19"/>
      <c r="M38" s="19">
        <f t="shared" si="2"/>
        <v>0</v>
      </c>
      <c r="N38" s="20">
        <v>0.23</v>
      </c>
      <c r="O38" s="102"/>
      <c r="P38" s="36"/>
    </row>
    <row r="39" spans="1:16" ht="63.75">
      <c r="A39" s="24" t="s">
        <v>77</v>
      </c>
      <c r="B39" s="37" t="s">
        <v>78</v>
      </c>
      <c r="C39" s="38" t="s">
        <v>79</v>
      </c>
      <c r="D39" s="17" t="s">
        <v>19</v>
      </c>
      <c r="E39" s="111">
        <v>200</v>
      </c>
      <c r="F39" s="111"/>
      <c r="G39" s="109">
        <f t="shared" si="0"/>
        <v>0</v>
      </c>
      <c r="H39" s="110">
        <f t="shared" si="1"/>
        <v>0</v>
      </c>
      <c r="I39" s="18"/>
      <c r="J39" s="18"/>
      <c r="K39" s="19"/>
      <c r="L39" s="19"/>
      <c r="M39" s="19">
        <f t="shared" si="2"/>
        <v>0</v>
      </c>
      <c r="N39" s="20">
        <v>0.23</v>
      </c>
      <c r="O39" s="101"/>
      <c r="P39" s="21"/>
    </row>
    <row r="40" spans="1:16" ht="63.75">
      <c r="A40" s="24" t="s">
        <v>80</v>
      </c>
      <c r="B40" s="37" t="s">
        <v>81</v>
      </c>
      <c r="C40" s="38" t="s">
        <v>82</v>
      </c>
      <c r="D40" s="17" t="s">
        <v>19</v>
      </c>
      <c r="E40" s="111">
        <v>1</v>
      </c>
      <c r="F40" s="111"/>
      <c r="G40" s="109">
        <f t="shared" si="0"/>
        <v>0</v>
      </c>
      <c r="H40" s="110">
        <f t="shared" si="1"/>
        <v>0</v>
      </c>
      <c r="I40" s="18"/>
      <c r="J40" s="18"/>
      <c r="K40" s="19"/>
      <c r="L40" s="19"/>
      <c r="M40" s="19">
        <f t="shared" si="2"/>
        <v>0</v>
      </c>
      <c r="N40" s="20">
        <v>0.23</v>
      </c>
      <c r="O40" s="101"/>
      <c r="P40" s="21"/>
    </row>
    <row r="41" spans="1:16" ht="63.75">
      <c r="A41" s="24" t="s">
        <v>83</v>
      </c>
      <c r="B41" s="37" t="s">
        <v>84</v>
      </c>
      <c r="C41" s="38" t="s">
        <v>85</v>
      </c>
      <c r="D41" s="17" t="s">
        <v>19</v>
      </c>
      <c r="E41" s="111">
        <v>1</v>
      </c>
      <c r="F41" s="111"/>
      <c r="G41" s="109">
        <f t="shared" si="0"/>
        <v>0</v>
      </c>
      <c r="H41" s="110">
        <f t="shared" si="1"/>
        <v>0</v>
      </c>
      <c r="I41" s="18"/>
      <c r="J41" s="18"/>
      <c r="K41" s="19"/>
      <c r="L41" s="19"/>
      <c r="M41" s="19">
        <f t="shared" si="2"/>
        <v>0</v>
      </c>
      <c r="N41" s="20">
        <v>0.23</v>
      </c>
      <c r="O41" s="101"/>
      <c r="P41" s="21"/>
    </row>
    <row r="42" spans="1:16" ht="38.25">
      <c r="A42" s="142" t="s">
        <v>86</v>
      </c>
      <c r="B42" s="23" t="s">
        <v>87</v>
      </c>
      <c r="C42" s="150" t="s">
        <v>88</v>
      </c>
      <c r="D42" s="17" t="s">
        <v>19</v>
      </c>
      <c r="E42" s="111">
        <v>3</v>
      </c>
      <c r="F42" s="111"/>
      <c r="G42" s="109">
        <f t="shared" si="0"/>
        <v>0</v>
      </c>
      <c r="H42" s="110">
        <f t="shared" si="1"/>
        <v>0</v>
      </c>
      <c r="I42" s="18"/>
      <c r="J42" s="18"/>
      <c r="K42" s="19"/>
      <c r="L42" s="19"/>
      <c r="M42" s="19">
        <f t="shared" si="2"/>
        <v>0</v>
      </c>
      <c r="N42" s="20">
        <v>0.23</v>
      </c>
      <c r="O42" s="101"/>
      <c r="P42" s="21"/>
    </row>
    <row r="43" spans="1:16" ht="38.25">
      <c r="A43" s="143"/>
      <c r="B43" s="23" t="s">
        <v>89</v>
      </c>
      <c r="C43" s="151"/>
      <c r="D43" s="17" t="s">
        <v>19</v>
      </c>
      <c r="E43" s="111">
        <v>3</v>
      </c>
      <c r="F43" s="111"/>
      <c r="G43" s="109">
        <f t="shared" si="0"/>
        <v>0</v>
      </c>
      <c r="H43" s="110">
        <f t="shared" si="1"/>
        <v>0</v>
      </c>
      <c r="I43" s="18"/>
      <c r="J43" s="18"/>
      <c r="K43" s="19"/>
      <c r="L43" s="19"/>
      <c r="M43" s="19">
        <f t="shared" si="2"/>
        <v>0</v>
      </c>
      <c r="N43" s="20">
        <v>0.23</v>
      </c>
      <c r="O43" s="101"/>
      <c r="P43" s="21"/>
    </row>
    <row r="44" spans="1:16" ht="51">
      <c r="A44" s="30" t="s">
        <v>90</v>
      </c>
      <c r="B44" s="39" t="s">
        <v>91</v>
      </c>
      <c r="C44" s="40" t="s">
        <v>92</v>
      </c>
      <c r="D44" s="41" t="s">
        <v>19</v>
      </c>
      <c r="E44" s="113">
        <v>100</v>
      </c>
      <c r="F44" s="113"/>
      <c r="G44" s="109">
        <f t="shared" si="0"/>
        <v>0</v>
      </c>
      <c r="H44" s="110">
        <f t="shared" si="1"/>
        <v>0</v>
      </c>
      <c r="I44" s="18"/>
      <c r="J44" s="18"/>
      <c r="K44" s="19"/>
      <c r="L44" s="19"/>
      <c r="M44" s="19">
        <f t="shared" si="2"/>
        <v>0</v>
      </c>
      <c r="N44" s="42">
        <v>0.23</v>
      </c>
      <c r="O44" s="101"/>
      <c r="P44" s="43"/>
    </row>
    <row r="45" spans="1:16" ht="51">
      <c r="A45" s="137" t="s">
        <v>93</v>
      </c>
      <c r="B45" s="32" t="s">
        <v>94</v>
      </c>
      <c r="C45" s="148" t="s">
        <v>95</v>
      </c>
      <c r="D45" s="16" t="s">
        <v>19</v>
      </c>
      <c r="E45" s="111">
        <v>1</v>
      </c>
      <c r="F45" s="111"/>
      <c r="G45" s="109">
        <f t="shared" si="0"/>
        <v>0</v>
      </c>
      <c r="H45" s="110">
        <f t="shared" si="1"/>
        <v>0</v>
      </c>
      <c r="I45" s="18"/>
      <c r="J45" s="18"/>
      <c r="K45" s="19"/>
      <c r="L45" s="19"/>
      <c r="M45" s="19">
        <f t="shared" si="2"/>
        <v>0</v>
      </c>
      <c r="N45" s="20">
        <v>0.08</v>
      </c>
      <c r="O45" s="101"/>
      <c r="P45" s="43"/>
    </row>
    <row r="46" spans="1:16" ht="51">
      <c r="A46" s="138"/>
      <c r="B46" s="32" t="s">
        <v>96</v>
      </c>
      <c r="C46" s="149"/>
      <c r="D46" s="16" t="s">
        <v>19</v>
      </c>
      <c r="E46" s="111">
        <v>1</v>
      </c>
      <c r="F46" s="111"/>
      <c r="G46" s="109">
        <f t="shared" si="0"/>
        <v>0</v>
      </c>
      <c r="H46" s="110">
        <f t="shared" si="1"/>
        <v>0</v>
      </c>
      <c r="I46" s="18"/>
      <c r="J46" s="18"/>
      <c r="K46" s="19"/>
      <c r="L46" s="19"/>
      <c r="M46" s="19">
        <f t="shared" si="2"/>
        <v>0</v>
      </c>
      <c r="N46" s="20">
        <v>0.08</v>
      </c>
      <c r="O46" s="101"/>
      <c r="P46" s="43"/>
    </row>
    <row r="47" spans="1:16">
      <c r="A47" s="44"/>
      <c r="B47" s="45"/>
      <c r="C47" s="46"/>
      <c r="D47" s="47"/>
      <c r="E47" s="114"/>
      <c r="F47" s="114"/>
      <c r="G47" s="114"/>
      <c r="H47" s="130">
        <f t="shared" ref="H47:L47" si="3">SUM(H11:H46)</f>
        <v>0</v>
      </c>
      <c r="I47" s="130">
        <f t="shared" si="3"/>
        <v>0</v>
      </c>
      <c r="J47" s="130">
        <f t="shared" si="3"/>
        <v>0</v>
      </c>
      <c r="K47" s="130">
        <f t="shared" si="3"/>
        <v>0</v>
      </c>
      <c r="L47" s="130">
        <f t="shared" si="3"/>
        <v>0</v>
      </c>
      <c r="M47" s="130">
        <f>SUM(M11:M46)</f>
        <v>0</v>
      </c>
      <c r="N47" s="48"/>
      <c r="O47" s="44"/>
      <c r="P47" s="49"/>
    </row>
    <row r="48" spans="1:16">
      <c r="A48" s="44"/>
      <c r="B48" s="9" t="s">
        <v>97</v>
      </c>
      <c r="C48" s="11"/>
      <c r="D48" s="11"/>
      <c r="E48" s="11"/>
      <c r="F48" s="11"/>
      <c r="G48" s="11"/>
      <c r="H48" s="11"/>
      <c r="I48" s="11"/>
      <c r="J48" s="11"/>
      <c r="K48" s="11"/>
      <c r="L48" s="11"/>
      <c r="M48" s="11"/>
      <c r="N48" s="11"/>
      <c r="O48" s="11"/>
      <c r="P48" s="11"/>
    </row>
    <row r="49" spans="1:16" ht="25.5">
      <c r="A49" s="14" t="s">
        <v>6</v>
      </c>
      <c r="B49" s="14" t="s">
        <v>7</v>
      </c>
      <c r="C49" s="14" t="s">
        <v>8</v>
      </c>
      <c r="D49" s="14" t="s">
        <v>9</v>
      </c>
      <c r="E49" s="124" t="s">
        <v>195</v>
      </c>
      <c r="F49" s="124" t="s">
        <v>193</v>
      </c>
      <c r="G49" s="125" t="s">
        <v>194</v>
      </c>
      <c r="H49" s="126" t="s">
        <v>196</v>
      </c>
      <c r="I49" s="127" t="s">
        <v>10</v>
      </c>
      <c r="J49" s="127" t="s">
        <v>11</v>
      </c>
      <c r="K49" s="128" t="s">
        <v>12</v>
      </c>
      <c r="L49" s="128" t="s">
        <v>13</v>
      </c>
      <c r="M49" s="128" t="s">
        <v>178</v>
      </c>
      <c r="N49" s="12" t="s">
        <v>14</v>
      </c>
      <c r="O49" s="13" t="s">
        <v>15</v>
      </c>
      <c r="P49" s="14" t="s">
        <v>16</v>
      </c>
    </row>
    <row r="50" spans="1:16" ht="38.25">
      <c r="A50" s="24" t="s">
        <v>98</v>
      </c>
      <c r="B50" s="25" t="s">
        <v>99</v>
      </c>
      <c r="C50" s="50" t="s">
        <v>100</v>
      </c>
      <c r="D50" s="51" t="s">
        <v>19</v>
      </c>
      <c r="E50" s="115">
        <v>100</v>
      </c>
      <c r="F50" s="115"/>
      <c r="G50" s="109">
        <f t="shared" ref="G50:G53" si="4">F50*1.23</f>
        <v>0</v>
      </c>
      <c r="H50" s="110">
        <f t="shared" ref="H50" si="5">E50*F50</f>
        <v>0</v>
      </c>
      <c r="I50" s="18"/>
      <c r="J50" s="18"/>
      <c r="K50" s="19"/>
      <c r="L50" s="19"/>
      <c r="M50" s="19">
        <f t="shared" ref="M50" si="6">H50*1.23</f>
        <v>0</v>
      </c>
      <c r="N50" s="42">
        <v>0.23</v>
      </c>
      <c r="O50" s="52"/>
      <c r="P50" s="21"/>
    </row>
    <row r="51" spans="1:16" ht="51">
      <c r="A51" s="53">
        <v>2</v>
      </c>
      <c r="B51" s="25" t="s">
        <v>101</v>
      </c>
      <c r="C51" s="50" t="s">
        <v>102</v>
      </c>
      <c r="D51" s="51" t="s">
        <v>19</v>
      </c>
      <c r="E51" s="115">
        <v>15</v>
      </c>
      <c r="F51" s="115"/>
      <c r="G51" s="109">
        <f t="shared" si="4"/>
        <v>0</v>
      </c>
      <c r="H51" s="110">
        <f t="shared" ref="H51:H53" si="7">E51*F51</f>
        <v>0</v>
      </c>
      <c r="I51" s="18"/>
      <c r="J51" s="18"/>
      <c r="K51" s="19"/>
      <c r="L51" s="19"/>
      <c r="M51" s="19">
        <f t="shared" ref="M51:M53" si="8">H51*1.23</f>
        <v>0</v>
      </c>
      <c r="N51" s="42">
        <v>0.23</v>
      </c>
      <c r="O51" s="52"/>
      <c r="P51" s="21"/>
    </row>
    <row r="52" spans="1:16" ht="51">
      <c r="A52" s="24" t="s">
        <v>27</v>
      </c>
      <c r="B52" s="25" t="s">
        <v>103</v>
      </c>
      <c r="C52" s="50" t="s">
        <v>104</v>
      </c>
      <c r="D52" s="51" t="s">
        <v>19</v>
      </c>
      <c r="E52" s="115">
        <v>1</v>
      </c>
      <c r="F52" s="115"/>
      <c r="G52" s="109">
        <f t="shared" si="4"/>
        <v>0</v>
      </c>
      <c r="H52" s="110">
        <f t="shared" si="7"/>
        <v>0</v>
      </c>
      <c r="I52" s="18"/>
      <c r="J52" s="18"/>
      <c r="K52" s="19"/>
      <c r="L52" s="19"/>
      <c r="M52" s="19">
        <f t="shared" si="8"/>
        <v>0</v>
      </c>
      <c r="N52" s="42">
        <v>0.23</v>
      </c>
      <c r="O52" s="52"/>
      <c r="P52" s="21"/>
    </row>
    <row r="53" spans="1:16" ht="63.75">
      <c r="A53" s="54" t="s">
        <v>105</v>
      </c>
      <c r="B53" s="55" t="s">
        <v>106</v>
      </c>
      <c r="C53" s="56" t="s">
        <v>107</v>
      </c>
      <c r="D53" s="51" t="s">
        <v>108</v>
      </c>
      <c r="E53" s="115">
        <v>3</v>
      </c>
      <c r="F53" s="115"/>
      <c r="G53" s="109">
        <f t="shared" si="4"/>
        <v>0</v>
      </c>
      <c r="H53" s="110">
        <f t="shared" si="7"/>
        <v>0</v>
      </c>
      <c r="I53" s="18"/>
      <c r="J53" s="18"/>
      <c r="K53" s="19"/>
      <c r="L53" s="19"/>
      <c r="M53" s="19">
        <f t="shared" si="8"/>
        <v>0</v>
      </c>
      <c r="N53" s="20">
        <v>0.23</v>
      </c>
      <c r="O53" s="52"/>
      <c r="P53" s="21"/>
    </row>
    <row r="54" spans="1:16">
      <c r="A54" s="44"/>
      <c r="B54" s="57"/>
      <c r="C54" s="97"/>
      <c r="D54" s="97"/>
      <c r="E54" s="97"/>
      <c r="F54" s="97"/>
      <c r="G54" s="97"/>
      <c r="H54" s="131">
        <f t="shared" ref="H54:L54" si="9">SUM(H50:H53)</f>
        <v>0</v>
      </c>
      <c r="I54" s="131">
        <f t="shared" si="9"/>
        <v>0</v>
      </c>
      <c r="J54" s="131">
        <f t="shared" si="9"/>
        <v>0</v>
      </c>
      <c r="K54" s="131">
        <f t="shared" si="9"/>
        <v>0</v>
      </c>
      <c r="L54" s="131">
        <f t="shared" si="9"/>
        <v>0</v>
      </c>
      <c r="M54" s="131">
        <f>SUM(M50:M53)</f>
        <v>0</v>
      </c>
    </row>
    <row r="55" spans="1:16">
      <c r="A55" s="44"/>
      <c r="B55" s="9" t="s">
        <v>109</v>
      </c>
      <c r="C55" s="11"/>
      <c r="D55" s="11"/>
      <c r="E55" s="11"/>
      <c r="F55" s="11"/>
      <c r="G55" s="11"/>
      <c r="H55" s="11"/>
      <c r="I55" s="11"/>
      <c r="J55" s="11"/>
      <c r="K55" s="11"/>
      <c r="L55" s="11"/>
      <c r="M55" s="11"/>
    </row>
    <row r="56" spans="1:16" ht="25.5">
      <c r="A56" s="14" t="s">
        <v>6</v>
      </c>
      <c r="B56" s="14" t="s">
        <v>7</v>
      </c>
      <c r="C56" s="14" t="s">
        <v>8</v>
      </c>
      <c r="D56" s="14" t="s">
        <v>9</v>
      </c>
      <c r="E56" s="124" t="s">
        <v>195</v>
      </c>
      <c r="F56" s="124" t="s">
        <v>193</v>
      </c>
      <c r="G56" s="125" t="s">
        <v>194</v>
      </c>
      <c r="H56" s="126" t="s">
        <v>196</v>
      </c>
      <c r="I56" s="127" t="s">
        <v>10</v>
      </c>
      <c r="J56" s="127" t="s">
        <v>11</v>
      </c>
      <c r="K56" s="128" t="s">
        <v>12</v>
      </c>
      <c r="L56" s="128" t="s">
        <v>13</v>
      </c>
      <c r="M56" s="128" t="s">
        <v>178</v>
      </c>
      <c r="N56" s="12" t="s">
        <v>14</v>
      </c>
      <c r="O56" s="13" t="s">
        <v>15</v>
      </c>
      <c r="P56" s="14" t="s">
        <v>16</v>
      </c>
    </row>
    <row r="57" spans="1:16" ht="318.75">
      <c r="A57" s="24" t="s">
        <v>98</v>
      </c>
      <c r="B57" s="24" t="s">
        <v>110</v>
      </c>
      <c r="C57" s="58" t="s">
        <v>172</v>
      </c>
      <c r="D57" s="59" t="s">
        <v>111</v>
      </c>
      <c r="E57" s="116">
        <v>650</v>
      </c>
      <c r="F57" s="116"/>
      <c r="G57" s="109">
        <f t="shared" ref="G57:G59" si="10">F57*1.23</f>
        <v>0</v>
      </c>
      <c r="H57" s="110">
        <f t="shared" ref="H57" si="11">E57*F57</f>
        <v>0</v>
      </c>
      <c r="I57" s="18"/>
      <c r="J57" s="18"/>
      <c r="K57" s="19"/>
      <c r="L57" s="19"/>
      <c r="M57" s="19">
        <f t="shared" ref="M57" si="12">H57*1.23</f>
        <v>0</v>
      </c>
      <c r="N57" s="20">
        <v>0.23</v>
      </c>
      <c r="O57" s="60"/>
      <c r="P57" s="21"/>
    </row>
    <row r="58" spans="1:16" ht="318.75">
      <c r="A58" s="24" t="s">
        <v>21</v>
      </c>
      <c r="B58" s="24" t="s">
        <v>112</v>
      </c>
      <c r="C58" s="58" t="s">
        <v>173</v>
      </c>
      <c r="D58" s="61" t="s">
        <v>108</v>
      </c>
      <c r="E58" s="116">
        <v>1200</v>
      </c>
      <c r="F58" s="117"/>
      <c r="G58" s="109">
        <f t="shared" si="10"/>
        <v>0</v>
      </c>
      <c r="H58" s="110">
        <f t="shared" ref="H58:H59" si="13">E58*F58</f>
        <v>0</v>
      </c>
      <c r="I58" s="18"/>
      <c r="J58" s="18"/>
      <c r="K58" s="19"/>
      <c r="L58" s="19"/>
      <c r="M58" s="19">
        <f t="shared" ref="M58:M59" si="14">H58*1.23</f>
        <v>0</v>
      </c>
      <c r="N58" s="20">
        <v>0.23</v>
      </c>
      <c r="O58" s="60"/>
      <c r="P58" s="21"/>
    </row>
    <row r="59" spans="1:16" ht="216.75">
      <c r="A59" s="24" t="s">
        <v>27</v>
      </c>
      <c r="B59" s="24" t="s">
        <v>113</v>
      </c>
      <c r="C59" s="58" t="s">
        <v>174</v>
      </c>
      <c r="D59" s="61" t="s">
        <v>19</v>
      </c>
      <c r="E59" s="116">
        <v>900</v>
      </c>
      <c r="F59" s="117"/>
      <c r="G59" s="109">
        <f t="shared" si="10"/>
        <v>0</v>
      </c>
      <c r="H59" s="110">
        <f t="shared" si="13"/>
        <v>0</v>
      </c>
      <c r="I59" s="18"/>
      <c r="J59" s="18"/>
      <c r="K59" s="19"/>
      <c r="L59" s="19"/>
      <c r="M59" s="19">
        <f t="shared" si="14"/>
        <v>0</v>
      </c>
      <c r="N59" s="20">
        <v>0.23</v>
      </c>
      <c r="O59" s="60"/>
      <c r="P59" s="21"/>
    </row>
    <row r="60" spans="1:16">
      <c r="A60" s="62"/>
      <c r="B60" s="63"/>
      <c r="C60" s="64"/>
      <c r="D60" s="64"/>
      <c r="E60" s="65"/>
      <c r="F60" s="65"/>
      <c r="G60" s="94"/>
      <c r="H60" s="129">
        <f t="shared" ref="H60:L60" si="15">SUM(H57:H59)</f>
        <v>0</v>
      </c>
      <c r="I60" s="129">
        <f t="shared" si="15"/>
        <v>0</v>
      </c>
      <c r="J60" s="129">
        <f t="shared" si="15"/>
        <v>0</v>
      </c>
      <c r="K60" s="129">
        <f t="shared" si="15"/>
        <v>0</v>
      </c>
      <c r="L60" s="129">
        <f t="shared" si="15"/>
        <v>0</v>
      </c>
      <c r="M60" s="129">
        <f>SUM(M57:M59)</f>
        <v>0</v>
      </c>
      <c r="N60" s="64"/>
      <c r="O60" s="99"/>
      <c r="P60" s="11"/>
    </row>
    <row r="61" spans="1:16">
      <c r="A61" s="62"/>
      <c r="B61" s="9" t="s">
        <v>114</v>
      </c>
      <c r="C61" s="11"/>
      <c r="D61" s="11"/>
      <c r="E61" s="11"/>
      <c r="F61" s="11"/>
      <c r="G61" s="11"/>
      <c r="H61" s="11"/>
      <c r="I61" s="11"/>
      <c r="J61" s="11"/>
      <c r="K61" s="11"/>
      <c r="L61" s="11"/>
      <c r="M61" s="11"/>
      <c r="N61" s="11"/>
      <c r="O61" s="11"/>
      <c r="P61" s="11"/>
    </row>
    <row r="62" spans="1:16" ht="25.5">
      <c r="A62" s="14" t="s">
        <v>6</v>
      </c>
      <c r="B62" s="14" t="s">
        <v>7</v>
      </c>
      <c r="C62" s="14" t="s">
        <v>8</v>
      </c>
      <c r="D62" s="14" t="s">
        <v>9</v>
      </c>
      <c r="E62" s="124" t="s">
        <v>195</v>
      </c>
      <c r="F62" s="124" t="s">
        <v>193</v>
      </c>
      <c r="G62" s="125" t="s">
        <v>194</v>
      </c>
      <c r="H62" s="126" t="s">
        <v>196</v>
      </c>
      <c r="I62" s="127" t="s">
        <v>10</v>
      </c>
      <c r="J62" s="127" t="s">
        <v>11</v>
      </c>
      <c r="K62" s="128" t="s">
        <v>12</v>
      </c>
      <c r="L62" s="128" t="s">
        <v>13</v>
      </c>
      <c r="M62" s="128" t="s">
        <v>178</v>
      </c>
      <c r="N62" s="12" t="s">
        <v>14</v>
      </c>
      <c r="O62" s="13" t="s">
        <v>15</v>
      </c>
      <c r="P62" s="14" t="s">
        <v>16</v>
      </c>
    </row>
    <row r="63" spans="1:16" ht="25.5">
      <c r="A63" s="66" t="s">
        <v>98</v>
      </c>
      <c r="B63" s="23" t="s">
        <v>115</v>
      </c>
      <c r="C63" s="67" t="s">
        <v>116</v>
      </c>
      <c r="D63" s="68" t="s">
        <v>19</v>
      </c>
      <c r="E63" s="116">
        <v>1000</v>
      </c>
      <c r="F63" s="116"/>
      <c r="G63" s="109">
        <f t="shared" ref="G63:G81" si="16">F63*1.23</f>
        <v>0</v>
      </c>
      <c r="H63" s="110">
        <f t="shared" ref="H63" si="17">E63*F63</f>
        <v>0</v>
      </c>
      <c r="I63" s="18"/>
      <c r="J63" s="18"/>
      <c r="K63" s="19"/>
      <c r="L63" s="19"/>
      <c r="M63" s="19">
        <f t="shared" ref="M63" si="18">H63*1.23</f>
        <v>0</v>
      </c>
      <c r="N63" s="69">
        <v>0.23</v>
      </c>
      <c r="O63" s="70"/>
      <c r="P63" s="21"/>
    </row>
    <row r="64" spans="1:16" ht="51">
      <c r="A64" s="66" t="s">
        <v>21</v>
      </c>
      <c r="B64" s="23" t="s">
        <v>117</v>
      </c>
      <c r="C64" s="67" t="s">
        <v>118</v>
      </c>
      <c r="D64" s="68" t="s">
        <v>19</v>
      </c>
      <c r="E64" s="116">
        <v>8</v>
      </c>
      <c r="F64" s="116"/>
      <c r="G64" s="109">
        <f t="shared" si="16"/>
        <v>0</v>
      </c>
      <c r="H64" s="110">
        <f t="shared" ref="H64:H81" si="19">E64*F64</f>
        <v>0</v>
      </c>
      <c r="I64" s="18"/>
      <c r="J64" s="18"/>
      <c r="K64" s="19"/>
      <c r="L64" s="19"/>
      <c r="M64" s="19">
        <f t="shared" ref="M64:M81" si="20">H64*1.23</f>
        <v>0</v>
      </c>
      <c r="N64" s="69">
        <v>0.23</v>
      </c>
      <c r="O64" s="70"/>
      <c r="P64" s="21"/>
    </row>
    <row r="65" spans="1:16" ht="63.75">
      <c r="A65" s="66" t="s">
        <v>27</v>
      </c>
      <c r="B65" s="23" t="s">
        <v>119</v>
      </c>
      <c r="C65" s="67" t="s">
        <v>120</v>
      </c>
      <c r="D65" s="68" t="s">
        <v>19</v>
      </c>
      <c r="E65" s="116">
        <v>5</v>
      </c>
      <c r="F65" s="116"/>
      <c r="G65" s="109">
        <f t="shared" si="16"/>
        <v>0</v>
      </c>
      <c r="H65" s="110">
        <f>E65*F65</f>
        <v>0</v>
      </c>
      <c r="I65" s="18"/>
      <c r="J65" s="18"/>
      <c r="K65" s="19"/>
      <c r="L65" s="19"/>
      <c r="M65" s="19">
        <f>H65*1.23</f>
        <v>0</v>
      </c>
      <c r="N65" s="69">
        <v>0.23</v>
      </c>
      <c r="O65" s="70"/>
      <c r="P65" s="132"/>
    </row>
    <row r="66" spans="1:16" ht="38.25">
      <c r="A66" s="66" t="s">
        <v>105</v>
      </c>
      <c r="B66" s="23" t="s">
        <v>121</v>
      </c>
      <c r="C66" s="67" t="s">
        <v>122</v>
      </c>
      <c r="D66" s="68" t="s">
        <v>19</v>
      </c>
      <c r="E66" s="116">
        <v>7</v>
      </c>
      <c r="F66" s="116"/>
      <c r="G66" s="109">
        <f t="shared" si="16"/>
        <v>0</v>
      </c>
      <c r="H66" s="110">
        <f t="shared" si="19"/>
        <v>0</v>
      </c>
      <c r="I66" s="18"/>
      <c r="J66" s="18"/>
      <c r="K66" s="19"/>
      <c r="L66" s="19"/>
      <c r="M66" s="19">
        <f t="shared" si="20"/>
        <v>0</v>
      </c>
      <c r="N66" s="69">
        <v>0.23</v>
      </c>
      <c r="O66" s="70"/>
      <c r="P66" s="132"/>
    </row>
    <row r="67" spans="1:16" ht="38.25">
      <c r="A67" s="66" t="s">
        <v>20</v>
      </c>
      <c r="B67" s="23" t="s">
        <v>123</v>
      </c>
      <c r="C67" s="67" t="s">
        <v>124</v>
      </c>
      <c r="D67" s="68" t="s">
        <v>19</v>
      </c>
      <c r="E67" s="116">
        <v>5</v>
      </c>
      <c r="F67" s="116"/>
      <c r="G67" s="109">
        <f t="shared" si="16"/>
        <v>0</v>
      </c>
      <c r="H67" s="110">
        <f t="shared" si="19"/>
        <v>0</v>
      </c>
      <c r="I67" s="18"/>
      <c r="J67" s="18"/>
      <c r="K67" s="19"/>
      <c r="L67" s="19"/>
      <c r="M67" s="19">
        <f t="shared" si="20"/>
        <v>0</v>
      </c>
      <c r="N67" s="69">
        <v>0.23</v>
      </c>
      <c r="O67" s="70"/>
      <c r="P67" s="21"/>
    </row>
    <row r="68" spans="1:16" ht="51">
      <c r="A68" s="66" t="s">
        <v>36</v>
      </c>
      <c r="B68" s="25" t="s">
        <v>125</v>
      </c>
      <c r="C68" s="50" t="s">
        <v>126</v>
      </c>
      <c r="D68" s="21" t="s">
        <v>19</v>
      </c>
      <c r="E68" s="116">
        <v>1500</v>
      </c>
      <c r="F68" s="116"/>
      <c r="G68" s="109">
        <f t="shared" si="16"/>
        <v>0</v>
      </c>
      <c r="H68" s="110">
        <f t="shared" si="19"/>
        <v>0</v>
      </c>
      <c r="I68" s="18"/>
      <c r="J68" s="18"/>
      <c r="K68" s="19"/>
      <c r="L68" s="19"/>
      <c r="M68" s="19">
        <f t="shared" si="20"/>
        <v>0</v>
      </c>
      <c r="N68" s="72">
        <v>0.23</v>
      </c>
      <c r="O68" s="73"/>
      <c r="P68" s="21"/>
    </row>
    <row r="69" spans="1:16" ht="63.75">
      <c r="A69" s="74" t="s">
        <v>40</v>
      </c>
      <c r="B69" s="27" t="s">
        <v>127</v>
      </c>
      <c r="C69" s="75" t="s">
        <v>128</v>
      </c>
      <c r="D69" s="71" t="s">
        <v>19</v>
      </c>
      <c r="E69" s="116">
        <v>90</v>
      </c>
      <c r="F69" s="116"/>
      <c r="G69" s="109">
        <f t="shared" si="16"/>
        <v>0</v>
      </c>
      <c r="H69" s="110">
        <f t="shared" si="19"/>
        <v>0</v>
      </c>
      <c r="I69" s="18"/>
      <c r="J69" s="18"/>
      <c r="K69" s="19"/>
      <c r="L69" s="19"/>
      <c r="M69" s="19">
        <f t="shared" si="20"/>
        <v>0</v>
      </c>
      <c r="N69" s="72">
        <v>0.23</v>
      </c>
      <c r="O69" s="73"/>
      <c r="P69" s="21"/>
    </row>
    <row r="70" spans="1:16" ht="25.5">
      <c r="A70" s="74" t="s">
        <v>28</v>
      </c>
      <c r="B70" s="27" t="s">
        <v>129</v>
      </c>
      <c r="C70" s="75" t="s">
        <v>130</v>
      </c>
      <c r="D70" s="71" t="s">
        <v>19</v>
      </c>
      <c r="E70" s="116">
        <v>70</v>
      </c>
      <c r="F70" s="116"/>
      <c r="G70" s="109">
        <f t="shared" si="16"/>
        <v>0</v>
      </c>
      <c r="H70" s="110">
        <f t="shared" si="19"/>
        <v>0</v>
      </c>
      <c r="I70" s="18"/>
      <c r="J70" s="18"/>
      <c r="K70" s="19"/>
      <c r="L70" s="19"/>
      <c r="M70" s="19">
        <f t="shared" si="20"/>
        <v>0</v>
      </c>
      <c r="N70" s="72">
        <v>0.23</v>
      </c>
      <c r="O70" s="73"/>
      <c r="P70" s="21"/>
    </row>
    <row r="71" spans="1:16" ht="38.25">
      <c r="A71" s="66" t="s">
        <v>46</v>
      </c>
      <c r="B71" s="25" t="s">
        <v>131</v>
      </c>
      <c r="C71" s="50" t="s">
        <v>132</v>
      </c>
      <c r="D71" s="21" t="s">
        <v>19</v>
      </c>
      <c r="E71" s="116">
        <v>1</v>
      </c>
      <c r="F71" s="116"/>
      <c r="G71" s="109">
        <f t="shared" si="16"/>
        <v>0</v>
      </c>
      <c r="H71" s="110">
        <f t="shared" si="19"/>
        <v>0</v>
      </c>
      <c r="I71" s="18"/>
      <c r="J71" s="18"/>
      <c r="K71" s="19"/>
      <c r="L71" s="19"/>
      <c r="M71" s="19">
        <f t="shared" si="20"/>
        <v>0</v>
      </c>
      <c r="N71" s="72">
        <v>0.23</v>
      </c>
      <c r="O71" s="73"/>
      <c r="P71" s="21"/>
    </row>
    <row r="72" spans="1:16" ht="76.5">
      <c r="A72" s="74" t="s">
        <v>23</v>
      </c>
      <c r="B72" s="76" t="s">
        <v>133</v>
      </c>
      <c r="C72" s="77" t="s">
        <v>134</v>
      </c>
      <c r="D72" s="78" t="s">
        <v>135</v>
      </c>
      <c r="E72" s="116">
        <v>110</v>
      </c>
      <c r="F72" s="116"/>
      <c r="G72" s="109">
        <f t="shared" si="16"/>
        <v>0</v>
      </c>
      <c r="H72" s="110">
        <f t="shared" si="19"/>
        <v>0</v>
      </c>
      <c r="I72" s="18"/>
      <c r="J72" s="18"/>
      <c r="K72" s="19"/>
      <c r="L72" s="19"/>
      <c r="M72" s="19">
        <f t="shared" si="20"/>
        <v>0</v>
      </c>
      <c r="N72" s="72">
        <v>0.23</v>
      </c>
      <c r="O72" s="73"/>
      <c r="P72" s="21"/>
    </row>
    <row r="73" spans="1:16" ht="51">
      <c r="A73" s="66" t="s">
        <v>51</v>
      </c>
      <c r="B73" s="25" t="s">
        <v>136</v>
      </c>
      <c r="C73" s="50" t="s">
        <v>137</v>
      </c>
      <c r="D73" s="21" t="s">
        <v>19</v>
      </c>
      <c r="E73" s="116">
        <v>1000</v>
      </c>
      <c r="F73" s="116"/>
      <c r="G73" s="109">
        <f t="shared" si="16"/>
        <v>0</v>
      </c>
      <c r="H73" s="110">
        <f t="shared" si="19"/>
        <v>0</v>
      </c>
      <c r="I73" s="18"/>
      <c r="J73" s="18"/>
      <c r="K73" s="19"/>
      <c r="L73" s="19"/>
      <c r="M73" s="19">
        <f t="shared" si="20"/>
        <v>0</v>
      </c>
      <c r="N73" s="72">
        <v>0.23</v>
      </c>
      <c r="O73" s="73"/>
      <c r="P73" s="21"/>
    </row>
    <row r="74" spans="1:16" ht="63.75">
      <c r="A74" s="66" t="s">
        <v>54</v>
      </c>
      <c r="B74" s="25" t="s">
        <v>136</v>
      </c>
      <c r="C74" s="50" t="s">
        <v>138</v>
      </c>
      <c r="D74" s="21" t="s">
        <v>19</v>
      </c>
      <c r="E74" s="116">
        <v>2500</v>
      </c>
      <c r="F74" s="116"/>
      <c r="G74" s="109">
        <f t="shared" si="16"/>
        <v>0</v>
      </c>
      <c r="H74" s="110">
        <f t="shared" si="19"/>
        <v>0</v>
      </c>
      <c r="I74" s="18"/>
      <c r="J74" s="18"/>
      <c r="K74" s="19"/>
      <c r="L74" s="19"/>
      <c r="M74" s="19">
        <f t="shared" si="20"/>
        <v>0</v>
      </c>
      <c r="N74" s="69">
        <v>0.23</v>
      </c>
      <c r="O74" s="60"/>
      <c r="P74" s="21"/>
    </row>
    <row r="75" spans="1:16" ht="51">
      <c r="A75" s="66" t="s">
        <v>58</v>
      </c>
      <c r="B75" s="25" t="s">
        <v>139</v>
      </c>
      <c r="C75" s="50" t="s">
        <v>140</v>
      </c>
      <c r="D75" s="21" t="s">
        <v>19</v>
      </c>
      <c r="E75" s="116">
        <v>710</v>
      </c>
      <c r="F75" s="116"/>
      <c r="G75" s="109">
        <f t="shared" si="16"/>
        <v>0</v>
      </c>
      <c r="H75" s="110">
        <f t="shared" si="19"/>
        <v>0</v>
      </c>
      <c r="I75" s="18"/>
      <c r="J75" s="18"/>
      <c r="K75" s="19"/>
      <c r="L75" s="19"/>
      <c r="M75" s="19">
        <f t="shared" si="20"/>
        <v>0</v>
      </c>
      <c r="N75" s="69">
        <v>0.23</v>
      </c>
      <c r="O75" s="60"/>
      <c r="P75" s="21"/>
    </row>
    <row r="76" spans="1:16" ht="63.75">
      <c r="A76" s="66" t="s">
        <v>62</v>
      </c>
      <c r="B76" s="25" t="s">
        <v>139</v>
      </c>
      <c r="C76" s="50" t="s">
        <v>141</v>
      </c>
      <c r="D76" s="21" t="s">
        <v>19</v>
      </c>
      <c r="E76" s="116">
        <v>1700</v>
      </c>
      <c r="F76" s="116"/>
      <c r="G76" s="109">
        <f t="shared" si="16"/>
        <v>0</v>
      </c>
      <c r="H76" s="110">
        <f t="shared" si="19"/>
        <v>0</v>
      </c>
      <c r="I76" s="18"/>
      <c r="J76" s="18"/>
      <c r="K76" s="19"/>
      <c r="L76" s="19"/>
      <c r="M76" s="19">
        <f t="shared" si="20"/>
        <v>0</v>
      </c>
      <c r="N76" s="69">
        <v>0.23</v>
      </c>
      <c r="O76" s="60"/>
      <c r="P76" s="21"/>
    </row>
    <row r="77" spans="1:16" ht="51">
      <c r="A77" s="66" t="s">
        <v>66</v>
      </c>
      <c r="B77" s="23" t="s">
        <v>142</v>
      </c>
      <c r="C77" s="79" t="s">
        <v>143</v>
      </c>
      <c r="D77" s="21" t="s">
        <v>19</v>
      </c>
      <c r="E77" s="116">
        <v>50</v>
      </c>
      <c r="F77" s="116"/>
      <c r="G77" s="109">
        <f t="shared" si="16"/>
        <v>0</v>
      </c>
      <c r="H77" s="110">
        <f t="shared" si="19"/>
        <v>0</v>
      </c>
      <c r="I77" s="18"/>
      <c r="J77" s="18"/>
      <c r="K77" s="19"/>
      <c r="L77" s="19"/>
      <c r="M77" s="19">
        <f t="shared" si="20"/>
        <v>0</v>
      </c>
      <c r="N77" s="69">
        <v>0.23</v>
      </c>
      <c r="O77" s="38"/>
      <c r="P77" s="21"/>
    </row>
    <row r="78" spans="1:16" ht="63.75">
      <c r="A78" s="66" t="s">
        <v>70</v>
      </c>
      <c r="B78" s="23" t="s">
        <v>142</v>
      </c>
      <c r="C78" s="79" t="s">
        <v>144</v>
      </c>
      <c r="D78" s="21" t="s">
        <v>19</v>
      </c>
      <c r="E78" s="116">
        <v>50</v>
      </c>
      <c r="F78" s="116"/>
      <c r="G78" s="109">
        <f t="shared" si="16"/>
        <v>0</v>
      </c>
      <c r="H78" s="110">
        <f t="shared" si="19"/>
        <v>0</v>
      </c>
      <c r="I78" s="18"/>
      <c r="J78" s="18"/>
      <c r="K78" s="19"/>
      <c r="L78" s="19"/>
      <c r="M78" s="19">
        <f t="shared" si="20"/>
        <v>0</v>
      </c>
      <c r="N78" s="69">
        <v>0.23</v>
      </c>
      <c r="O78" s="38"/>
      <c r="P78" s="21"/>
    </row>
    <row r="79" spans="1:16" ht="51">
      <c r="A79" s="66" t="s">
        <v>73</v>
      </c>
      <c r="B79" s="32" t="s">
        <v>145</v>
      </c>
      <c r="C79" s="80" t="s">
        <v>146</v>
      </c>
      <c r="D79" s="21" t="s">
        <v>19</v>
      </c>
      <c r="E79" s="116">
        <v>25</v>
      </c>
      <c r="F79" s="116"/>
      <c r="G79" s="109">
        <f t="shared" si="16"/>
        <v>0</v>
      </c>
      <c r="H79" s="110">
        <f t="shared" si="19"/>
        <v>0</v>
      </c>
      <c r="I79" s="18"/>
      <c r="J79" s="18"/>
      <c r="K79" s="19"/>
      <c r="L79" s="19"/>
      <c r="M79" s="19">
        <f t="shared" si="20"/>
        <v>0</v>
      </c>
      <c r="N79" s="69">
        <v>0.23</v>
      </c>
      <c r="O79" s="60"/>
      <c r="P79" s="32"/>
    </row>
    <row r="80" spans="1:16" ht="51">
      <c r="A80" s="66" t="s">
        <v>77</v>
      </c>
      <c r="B80" s="25" t="s">
        <v>147</v>
      </c>
      <c r="C80" s="81" t="s">
        <v>148</v>
      </c>
      <c r="D80" s="21" t="s">
        <v>19</v>
      </c>
      <c r="E80" s="116">
        <v>70</v>
      </c>
      <c r="F80" s="116"/>
      <c r="G80" s="109">
        <f t="shared" si="16"/>
        <v>0</v>
      </c>
      <c r="H80" s="110">
        <f t="shared" si="19"/>
        <v>0</v>
      </c>
      <c r="I80" s="18"/>
      <c r="J80" s="18"/>
      <c r="K80" s="19"/>
      <c r="L80" s="19"/>
      <c r="M80" s="19">
        <f t="shared" si="20"/>
        <v>0</v>
      </c>
      <c r="N80" s="69">
        <v>0.23</v>
      </c>
      <c r="O80" s="60"/>
      <c r="P80" s="21"/>
    </row>
    <row r="81" spans="1:16" ht="38.25">
      <c r="A81" s="66" t="s">
        <v>80</v>
      </c>
      <c r="B81" s="82" t="s">
        <v>149</v>
      </c>
      <c r="C81" s="83" t="s">
        <v>150</v>
      </c>
      <c r="D81" s="84" t="s">
        <v>19</v>
      </c>
      <c r="E81" s="115">
        <v>1</v>
      </c>
      <c r="F81" s="115"/>
      <c r="G81" s="109">
        <f t="shared" si="16"/>
        <v>0</v>
      </c>
      <c r="H81" s="110">
        <f t="shared" si="19"/>
        <v>0</v>
      </c>
      <c r="I81" s="18"/>
      <c r="J81" s="18"/>
      <c r="K81" s="19"/>
      <c r="L81" s="19"/>
      <c r="M81" s="19">
        <f t="shared" si="20"/>
        <v>0</v>
      </c>
      <c r="N81" s="69">
        <v>0.23</v>
      </c>
      <c r="O81" s="60"/>
      <c r="P81" s="21"/>
    </row>
    <row r="82" spans="1:16">
      <c r="A82" s="85"/>
      <c r="B82" s="85"/>
      <c r="C82" s="11"/>
      <c r="D82" s="11"/>
      <c r="E82" s="11"/>
      <c r="F82" s="11"/>
      <c r="G82" s="11"/>
      <c r="H82" s="129">
        <f t="shared" ref="H82:L82" si="21">SUM(H63:H81)</f>
        <v>0</v>
      </c>
      <c r="I82" s="129">
        <f t="shared" si="21"/>
        <v>0</v>
      </c>
      <c r="J82" s="129">
        <f t="shared" si="21"/>
        <v>0</v>
      </c>
      <c r="K82" s="129">
        <f t="shared" si="21"/>
        <v>0</v>
      </c>
      <c r="L82" s="129">
        <f t="shared" si="21"/>
        <v>0</v>
      </c>
      <c r="M82" s="129">
        <f>SUM(M63:M81)</f>
        <v>0</v>
      </c>
      <c r="N82" s="11"/>
      <c r="O82" s="11"/>
      <c r="P82" s="11"/>
    </row>
    <row r="83" spans="1:16">
      <c r="A83" s="85"/>
      <c r="B83" s="9" t="s">
        <v>151</v>
      </c>
      <c r="C83" s="11"/>
      <c r="D83" s="11"/>
      <c r="E83" s="11"/>
      <c r="F83" s="11"/>
      <c r="G83" s="11"/>
      <c r="H83" s="11"/>
      <c r="I83" s="11"/>
      <c r="J83" s="11"/>
      <c r="K83" s="11"/>
      <c r="L83" s="11"/>
      <c r="M83" s="11"/>
      <c r="N83" s="11"/>
      <c r="O83" s="11"/>
      <c r="P83" s="11"/>
    </row>
    <row r="84" spans="1:16" ht="25.5">
      <c r="A84" s="14" t="s">
        <v>6</v>
      </c>
      <c r="B84" s="14" t="s">
        <v>7</v>
      </c>
      <c r="C84" s="14" t="s">
        <v>8</v>
      </c>
      <c r="D84" s="14" t="s">
        <v>9</v>
      </c>
      <c r="E84" s="124" t="s">
        <v>195</v>
      </c>
      <c r="F84" s="124" t="s">
        <v>193</v>
      </c>
      <c r="G84" s="125" t="s">
        <v>194</v>
      </c>
      <c r="H84" s="126" t="s">
        <v>196</v>
      </c>
      <c r="I84" s="127" t="s">
        <v>10</v>
      </c>
      <c r="J84" s="127" t="s">
        <v>11</v>
      </c>
      <c r="K84" s="128" t="s">
        <v>12</v>
      </c>
      <c r="L84" s="128" t="s">
        <v>13</v>
      </c>
      <c r="M84" s="128" t="s">
        <v>178</v>
      </c>
      <c r="N84" s="12" t="s">
        <v>14</v>
      </c>
      <c r="O84" s="13" t="s">
        <v>15</v>
      </c>
      <c r="P84" s="14" t="s">
        <v>16</v>
      </c>
    </row>
    <row r="85" spans="1:16" ht="229.5">
      <c r="A85" s="24" t="s">
        <v>98</v>
      </c>
      <c r="B85" s="23" t="s">
        <v>152</v>
      </c>
      <c r="C85" s="86" t="s">
        <v>153</v>
      </c>
      <c r="D85" s="59" t="s">
        <v>154</v>
      </c>
      <c r="E85" s="115">
        <v>8</v>
      </c>
      <c r="F85" s="115"/>
      <c r="G85" s="109">
        <f t="shared" ref="G85:G88" si="22">F85*1.23</f>
        <v>0</v>
      </c>
      <c r="H85" s="110">
        <f t="shared" ref="H85" si="23">E85*F85</f>
        <v>0</v>
      </c>
      <c r="I85" s="18"/>
      <c r="J85" s="18"/>
      <c r="K85" s="19"/>
      <c r="L85" s="19"/>
      <c r="M85" s="19">
        <f t="shared" ref="M85" si="24">H85*1.23</f>
        <v>0</v>
      </c>
      <c r="N85" s="20">
        <v>0.23</v>
      </c>
      <c r="O85" s="87"/>
      <c r="P85" s="21"/>
    </row>
    <row r="86" spans="1:16" ht="267.75">
      <c r="A86" s="24" t="s">
        <v>21</v>
      </c>
      <c r="B86" s="23" t="s">
        <v>155</v>
      </c>
      <c r="C86" s="86" t="s">
        <v>156</v>
      </c>
      <c r="D86" s="59" t="s">
        <v>154</v>
      </c>
      <c r="E86" s="115">
        <v>3</v>
      </c>
      <c r="F86" s="115"/>
      <c r="G86" s="109">
        <f t="shared" si="22"/>
        <v>0</v>
      </c>
      <c r="H86" s="110">
        <f t="shared" ref="H86:H88" si="25">E86*F86</f>
        <v>0</v>
      </c>
      <c r="I86" s="18"/>
      <c r="J86" s="18"/>
      <c r="K86" s="19"/>
      <c r="L86" s="19"/>
      <c r="M86" s="19">
        <f t="shared" ref="M86:M88" si="26">H86*1.23</f>
        <v>0</v>
      </c>
      <c r="N86" s="20">
        <v>0.23</v>
      </c>
      <c r="O86" s="87"/>
      <c r="P86" s="21"/>
    </row>
    <row r="87" spans="1:16" ht="204">
      <c r="A87" s="24" t="s">
        <v>27</v>
      </c>
      <c r="B87" s="23" t="s">
        <v>157</v>
      </c>
      <c r="C87" s="86" t="s">
        <v>158</v>
      </c>
      <c r="D87" s="59" t="s">
        <v>154</v>
      </c>
      <c r="E87" s="115">
        <v>1</v>
      </c>
      <c r="F87" s="115"/>
      <c r="G87" s="109">
        <f t="shared" si="22"/>
        <v>0</v>
      </c>
      <c r="H87" s="110">
        <f t="shared" si="25"/>
        <v>0</v>
      </c>
      <c r="I87" s="18"/>
      <c r="J87" s="18"/>
      <c r="K87" s="19"/>
      <c r="L87" s="19"/>
      <c r="M87" s="19">
        <f t="shared" si="26"/>
        <v>0</v>
      </c>
      <c r="N87" s="20">
        <v>0.23</v>
      </c>
      <c r="O87" s="87"/>
      <c r="P87" s="21"/>
    </row>
    <row r="88" spans="1:16" ht="255">
      <c r="A88" s="24" t="s">
        <v>105</v>
      </c>
      <c r="B88" s="23" t="s">
        <v>159</v>
      </c>
      <c r="C88" s="86" t="s">
        <v>160</v>
      </c>
      <c r="D88" s="59" t="s">
        <v>154</v>
      </c>
      <c r="E88" s="115">
        <v>3</v>
      </c>
      <c r="F88" s="115"/>
      <c r="G88" s="109">
        <f t="shared" si="22"/>
        <v>0</v>
      </c>
      <c r="H88" s="110">
        <f t="shared" si="25"/>
        <v>0</v>
      </c>
      <c r="I88" s="18"/>
      <c r="J88" s="18"/>
      <c r="K88" s="19"/>
      <c r="L88" s="19"/>
      <c r="M88" s="19">
        <f t="shared" si="26"/>
        <v>0</v>
      </c>
      <c r="N88" s="20">
        <v>0.08</v>
      </c>
      <c r="O88" s="87"/>
      <c r="P88" s="21"/>
    </row>
    <row r="89" spans="1:16">
      <c r="A89" s="88"/>
      <c r="B89" s="85"/>
      <c r="C89" s="11"/>
      <c r="D89" s="11"/>
      <c r="E89" s="11"/>
      <c r="F89" s="11"/>
      <c r="G89" s="11"/>
      <c r="H89" s="129">
        <f t="shared" ref="H89:L89" si="27">SUM(H85:H88)</f>
        <v>0</v>
      </c>
      <c r="I89" s="129">
        <f t="shared" si="27"/>
        <v>0</v>
      </c>
      <c r="J89" s="129">
        <f t="shared" si="27"/>
        <v>0</v>
      </c>
      <c r="K89" s="129">
        <f t="shared" si="27"/>
        <v>0</v>
      </c>
      <c r="L89" s="129">
        <f t="shared" si="27"/>
        <v>0</v>
      </c>
      <c r="M89" s="129">
        <f>SUM(M85:M88)</f>
        <v>0</v>
      </c>
      <c r="N89" s="11"/>
      <c r="O89" s="11"/>
      <c r="P89" s="11"/>
    </row>
    <row r="90" spans="1:16">
      <c r="A90" s="88"/>
      <c r="B90" s="9" t="s">
        <v>161</v>
      </c>
      <c r="C90" s="11"/>
      <c r="D90" s="11"/>
      <c r="E90" s="11"/>
      <c r="F90" s="11"/>
      <c r="G90" s="11"/>
      <c r="H90" s="11"/>
      <c r="I90" s="11"/>
      <c r="J90" s="11"/>
      <c r="K90" s="11"/>
      <c r="L90" s="11"/>
      <c r="M90" s="11"/>
      <c r="N90" s="11"/>
      <c r="O90" s="11"/>
      <c r="P90" s="11"/>
    </row>
    <row r="91" spans="1:16" ht="25.5">
      <c r="A91" s="14" t="s">
        <v>6</v>
      </c>
      <c r="B91" s="14" t="s">
        <v>7</v>
      </c>
      <c r="C91" s="14" t="s">
        <v>8</v>
      </c>
      <c r="D91" s="14" t="s">
        <v>9</v>
      </c>
      <c r="E91" s="124" t="s">
        <v>195</v>
      </c>
      <c r="F91" s="124" t="s">
        <v>193</v>
      </c>
      <c r="G91" s="125" t="s">
        <v>194</v>
      </c>
      <c r="H91" s="126" t="s">
        <v>196</v>
      </c>
      <c r="I91" s="127" t="s">
        <v>10</v>
      </c>
      <c r="J91" s="127" t="s">
        <v>11</v>
      </c>
      <c r="K91" s="128" t="s">
        <v>12</v>
      </c>
      <c r="L91" s="128" t="s">
        <v>13</v>
      </c>
      <c r="M91" s="128" t="s">
        <v>178</v>
      </c>
      <c r="N91" s="12" t="s">
        <v>14</v>
      </c>
      <c r="O91" s="13" t="s">
        <v>15</v>
      </c>
      <c r="P91" s="14" t="s">
        <v>16</v>
      </c>
    </row>
    <row r="92" spans="1:16" ht="89.25">
      <c r="A92" s="169">
        <v>1</v>
      </c>
      <c r="B92" s="154" t="s">
        <v>162</v>
      </c>
      <c r="C92" s="170" t="s">
        <v>163</v>
      </c>
      <c r="D92" s="154" t="s">
        <v>19</v>
      </c>
      <c r="E92" s="171">
        <v>50</v>
      </c>
      <c r="F92" s="171"/>
      <c r="G92" s="179">
        <f t="shared" ref="G92" si="28">F92*1.23</f>
        <v>0</v>
      </c>
      <c r="H92" s="117">
        <f t="shared" ref="H92" si="29">E92*F92</f>
        <v>0</v>
      </c>
      <c r="I92" s="18"/>
      <c r="J92" s="18"/>
      <c r="K92" s="180"/>
      <c r="L92" s="180"/>
      <c r="M92" s="180">
        <f t="shared" ref="M92" si="30">H92*1.23</f>
        <v>0</v>
      </c>
      <c r="N92" s="159">
        <v>0.23</v>
      </c>
      <c r="O92" s="154"/>
      <c r="P92" s="154"/>
    </row>
    <row r="93" spans="1:16">
      <c r="A93" s="174"/>
      <c r="B93" s="175"/>
      <c r="C93" s="161"/>
      <c r="D93" s="176"/>
      <c r="E93" s="177"/>
      <c r="F93" s="177"/>
      <c r="G93" s="165"/>
      <c r="H93" s="168">
        <f>SUM(H92)</f>
        <v>0</v>
      </c>
      <c r="I93" s="168">
        <f t="shared" ref="I93:M93" si="31">SUM(I92)</f>
        <v>0</v>
      </c>
      <c r="J93" s="168">
        <f t="shared" si="31"/>
        <v>0</v>
      </c>
      <c r="K93" s="168">
        <f t="shared" si="31"/>
        <v>0</v>
      </c>
      <c r="L93" s="168">
        <f t="shared" si="31"/>
        <v>0</v>
      </c>
      <c r="M93" s="168">
        <f t="shared" si="31"/>
        <v>0</v>
      </c>
      <c r="N93" s="176"/>
      <c r="O93" s="167"/>
      <c r="P93" s="176"/>
    </row>
    <row r="94" spans="1:16">
      <c r="A94" s="174"/>
      <c r="B94" s="9" t="s">
        <v>175</v>
      </c>
      <c r="C94" s="11"/>
      <c r="D94" s="11"/>
      <c r="E94" s="11"/>
      <c r="F94" s="11"/>
      <c r="G94" s="11"/>
      <c r="H94" s="11"/>
      <c r="I94" s="11"/>
      <c r="J94" s="11"/>
      <c r="K94" s="11"/>
      <c r="L94" s="11"/>
      <c r="M94" s="11"/>
      <c r="N94" s="11"/>
      <c r="O94" s="11"/>
      <c r="P94" s="11"/>
    </row>
    <row r="95" spans="1:16" ht="25.5">
      <c r="A95" s="14" t="s">
        <v>6</v>
      </c>
      <c r="B95" s="14" t="s">
        <v>7</v>
      </c>
      <c r="C95" s="14" t="s">
        <v>8</v>
      </c>
      <c r="D95" s="14" t="s">
        <v>9</v>
      </c>
      <c r="E95" s="124" t="s">
        <v>195</v>
      </c>
      <c r="F95" s="124" t="s">
        <v>193</v>
      </c>
      <c r="G95" s="125" t="s">
        <v>194</v>
      </c>
      <c r="H95" s="126" t="s">
        <v>196</v>
      </c>
      <c r="I95" s="127" t="s">
        <v>10</v>
      </c>
      <c r="J95" s="127" t="s">
        <v>11</v>
      </c>
      <c r="K95" s="128" t="s">
        <v>12</v>
      </c>
      <c r="L95" s="128" t="s">
        <v>13</v>
      </c>
      <c r="M95" s="128" t="s">
        <v>178</v>
      </c>
      <c r="N95" s="12" t="s">
        <v>14</v>
      </c>
      <c r="O95" s="13" t="s">
        <v>15</v>
      </c>
      <c r="P95" s="14" t="s">
        <v>16</v>
      </c>
    </row>
    <row r="96" spans="1:16" ht="77.25">
      <c r="A96" s="178">
        <v>1</v>
      </c>
      <c r="B96" s="152" t="s">
        <v>164</v>
      </c>
      <c r="C96" s="153" t="s">
        <v>165</v>
      </c>
      <c r="D96" s="154" t="s">
        <v>108</v>
      </c>
      <c r="E96" s="155" t="s">
        <v>23</v>
      </c>
      <c r="F96" s="171"/>
      <c r="G96" s="179">
        <f t="shared" ref="G96:G97" si="32">F96*1.23</f>
        <v>0</v>
      </c>
      <c r="H96" s="117">
        <f t="shared" ref="H96:H97" si="33">E96*F96</f>
        <v>0</v>
      </c>
      <c r="I96" s="18"/>
      <c r="J96" s="18"/>
      <c r="K96" s="180"/>
      <c r="L96" s="180"/>
      <c r="M96" s="180">
        <f t="shared" ref="M96:M97" si="34">H96*1.23</f>
        <v>0</v>
      </c>
      <c r="N96" s="181">
        <v>0.23</v>
      </c>
      <c r="O96" s="156"/>
      <c r="P96" s="157"/>
    </row>
    <row r="97" spans="1:16" ht="26.25">
      <c r="A97" s="154">
        <v>2</v>
      </c>
      <c r="B97" s="152" t="s">
        <v>166</v>
      </c>
      <c r="C97" s="153" t="s">
        <v>167</v>
      </c>
      <c r="D97" s="154" t="s">
        <v>108</v>
      </c>
      <c r="E97" s="158">
        <v>10</v>
      </c>
      <c r="F97" s="171"/>
      <c r="G97" s="179">
        <f t="shared" si="32"/>
        <v>0</v>
      </c>
      <c r="H97" s="117">
        <f t="shared" si="33"/>
        <v>0</v>
      </c>
      <c r="I97" s="18"/>
      <c r="J97" s="18"/>
      <c r="K97" s="180"/>
      <c r="L97" s="180"/>
      <c r="M97" s="180">
        <f t="shared" si="34"/>
        <v>0</v>
      </c>
      <c r="N97" s="159">
        <v>0.23</v>
      </c>
      <c r="O97" s="160"/>
      <c r="P97" s="154"/>
    </row>
    <row r="98" spans="1:16">
      <c r="A98" s="161"/>
      <c r="B98" s="162"/>
      <c r="C98" s="163"/>
      <c r="D98" s="161"/>
      <c r="E98" s="164"/>
      <c r="F98" s="164"/>
      <c r="G98" s="165"/>
      <c r="H98" s="168">
        <f t="shared" ref="H98:M98" si="35">SUM(H96:H97)</f>
        <v>0</v>
      </c>
      <c r="I98" s="168">
        <f t="shared" si="35"/>
        <v>0</v>
      </c>
      <c r="J98" s="168">
        <f t="shared" si="35"/>
        <v>0</v>
      </c>
      <c r="K98" s="168">
        <f t="shared" si="35"/>
        <v>0</v>
      </c>
      <c r="L98" s="168">
        <f t="shared" si="35"/>
        <v>0</v>
      </c>
      <c r="M98" s="168">
        <f t="shared" si="35"/>
        <v>0</v>
      </c>
      <c r="N98" s="166"/>
      <c r="O98" s="167"/>
      <c r="P98" s="161"/>
    </row>
    <row r="99" spans="1:16">
      <c r="A99" s="161"/>
      <c r="B99" s="9" t="s">
        <v>176</v>
      </c>
      <c r="C99" s="11"/>
      <c r="D99" s="11"/>
      <c r="E99" s="11"/>
      <c r="F99" s="11"/>
      <c r="G99" s="11"/>
      <c r="H99" s="11"/>
      <c r="I99" s="11"/>
      <c r="J99" s="11"/>
      <c r="K99" s="11"/>
      <c r="L99" s="11"/>
      <c r="M99" s="11"/>
      <c r="N99" s="11"/>
      <c r="O99" s="11"/>
      <c r="P99" s="11"/>
    </row>
    <row r="100" spans="1:16" ht="25.5">
      <c r="A100" s="14" t="s">
        <v>6</v>
      </c>
      <c r="B100" s="14" t="s">
        <v>7</v>
      </c>
      <c r="C100" s="14" t="s">
        <v>8</v>
      </c>
      <c r="D100" s="14" t="s">
        <v>9</v>
      </c>
      <c r="E100" s="124" t="s">
        <v>195</v>
      </c>
      <c r="F100" s="124" t="s">
        <v>193</v>
      </c>
      <c r="G100" s="125" t="s">
        <v>194</v>
      </c>
      <c r="H100" s="126" t="s">
        <v>196</v>
      </c>
      <c r="I100" s="127" t="s">
        <v>10</v>
      </c>
      <c r="J100" s="127" t="s">
        <v>11</v>
      </c>
      <c r="K100" s="128" t="s">
        <v>12</v>
      </c>
      <c r="L100" s="128" t="s">
        <v>13</v>
      </c>
      <c r="M100" s="128" t="s">
        <v>178</v>
      </c>
      <c r="N100" s="12" t="s">
        <v>14</v>
      </c>
      <c r="O100" s="13" t="s">
        <v>15</v>
      </c>
      <c r="P100" s="14" t="s">
        <v>16</v>
      </c>
    </row>
    <row r="101" spans="1:16" ht="102.75">
      <c r="A101" s="21">
        <v>1</v>
      </c>
      <c r="B101" s="32" t="s">
        <v>168</v>
      </c>
      <c r="C101" s="93" t="s">
        <v>169</v>
      </c>
      <c r="D101" s="21" t="s">
        <v>108</v>
      </c>
      <c r="E101" s="182">
        <v>5</v>
      </c>
      <c r="F101" s="171"/>
      <c r="G101" s="109">
        <f t="shared" ref="G101" si="36">F101*1.23</f>
        <v>0</v>
      </c>
      <c r="H101" s="110">
        <f t="shared" ref="H101" si="37">E101*F101</f>
        <v>0</v>
      </c>
      <c r="I101" s="18"/>
      <c r="J101" s="18"/>
      <c r="K101" s="19"/>
      <c r="L101" s="19"/>
      <c r="M101" s="19">
        <f t="shared" ref="M101" si="38">H101*1.23</f>
        <v>0</v>
      </c>
      <c r="N101" s="20">
        <v>0.08</v>
      </c>
      <c r="O101" s="92"/>
      <c r="P101" s="21"/>
    </row>
    <row r="102" spans="1:16" ht="26.25">
      <c r="A102" s="21">
        <v>2</v>
      </c>
      <c r="B102" s="93" t="s">
        <v>170</v>
      </c>
      <c r="C102" s="93" t="s">
        <v>171</v>
      </c>
      <c r="D102" s="21" t="s">
        <v>108</v>
      </c>
      <c r="E102" s="182">
        <v>5</v>
      </c>
      <c r="F102" s="171"/>
      <c r="G102" s="179">
        <f t="shared" ref="G102" si="39">F102*1.23</f>
        <v>0</v>
      </c>
      <c r="H102" s="117">
        <f t="shared" ref="H102" si="40">E102*F102</f>
        <v>0</v>
      </c>
      <c r="I102" s="18"/>
      <c r="J102" s="18"/>
      <c r="K102" s="180"/>
      <c r="L102" s="180"/>
      <c r="M102" s="180">
        <f t="shared" ref="M102" si="41">H102*1.23</f>
        <v>0</v>
      </c>
      <c r="N102" s="20">
        <v>0.23</v>
      </c>
      <c r="O102" s="92"/>
      <c r="P102" s="21"/>
    </row>
    <row r="103" spans="1:16">
      <c r="A103" s="88"/>
      <c r="B103" s="85"/>
      <c r="C103" s="11"/>
      <c r="D103" s="89"/>
      <c r="E103" s="90"/>
      <c r="F103" s="90"/>
      <c r="G103" s="98"/>
      <c r="H103" s="183">
        <f>SUM(H101:H102)</f>
        <v>0</v>
      </c>
      <c r="I103" s="183">
        <f t="shared" ref="I103:M103" si="42">SUM(I101:I102)</f>
        <v>0</v>
      </c>
      <c r="J103" s="183">
        <f t="shared" si="42"/>
        <v>0</v>
      </c>
      <c r="K103" s="183">
        <f t="shared" si="42"/>
        <v>0</v>
      </c>
      <c r="L103" s="183">
        <f t="shared" si="42"/>
        <v>0</v>
      </c>
      <c r="M103" s="183">
        <f t="shared" si="42"/>
        <v>0</v>
      </c>
      <c r="N103" s="89"/>
      <c r="O103" s="91"/>
      <c r="P103" s="89"/>
    </row>
    <row r="104" spans="1:16">
      <c r="A104" s="184"/>
      <c r="B104" s="198" t="s">
        <v>177</v>
      </c>
      <c r="H104"/>
    </row>
    <row r="105" spans="1:16" ht="25.5">
      <c r="A105" s="14" t="s">
        <v>6</v>
      </c>
      <c r="B105" s="14" t="s">
        <v>7</v>
      </c>
      <c r="C105" s="14" t="s">
        <v>8</v>
      </c>
      <c r="D105" s="14" t="s">
        <v>9</v>
      </c>
      <c r="E105" s="124" t="s">
        <v>195</v>
      </c>
      <c r="F105" s="124" t="s">
        <v>193</v>
      </c>
      <c r="G105" s="125" t="s">
        <v>194</v>
      </c>
      <c r="H105" s="126" t="s">
        <v>196</v>
      </c>
      <c r="I105" s="127" t="s">
        <v>10</v>
      </c>
      <c r="J105" s="127" t="s">
        <v>11</v>
      </c>
      <c r="K105" s="128" t="s">
        <v>12</v>
      </c>
      <c r="L105" s="128" t="s">
        <v>13</v>
      </c>
      <c r="M105" s="128" t="s">
        <v>178</v>
      </c>
      <c r="N105" s="12" t="s">
        <v>14</v>
      </c>
      <c r="O105" s="13" t="s">
        <v>15</v>
      </c>
      <c r="P105" s="14" t="s">
        <v>16</v>
      </c>
    </row>
    <row r="106" spans="1:16" ht="27.75" customHeight="1">
      <c r="A106" s="154">
        <v>1</v>
      </c>
      <c r="B106" s="170" t="s">
        <v>185</v>
      </c>
      <c r="C106" s="185" t="s">
        <v>198</v>
      </c>
      <c r="D106" s="173" t="s">
        <v>19</v>
      </c>
      <c r="E106" s="186">
        <v>20</v>
      </c>
      <c r="F106" s="171"/>
      <c r="G106" s="179">
        <f t="shared" ref="G106:G108" si="43">F106*1.23</f>
        <v>0</v>
      </c>
      <c r="H106" s="117">
        <f t="shared" ref="H106:H108" si="44">E106*F106</f>
        <v>0</v>
      </c>
      <c r="I106" s="18"/>
      <c r="J106" s="18"/>
      <c r="K106" s="180"/>
      <c r="L106" s="180"/>
      <c r="M106" s="180">
        <f t="shared" ref="M106:M108" si="45">H106*1.23</f>
        <v>0</v>
      </c>
      <c r="N106" s="172">
        <v>0.23</v>
      </c>
      <c r="O106" s="191"/>
      <c r="P106" s="190"/>
    </row>
    <row r="107" spans="1:16" ht="51">
      <c r="A107" s="154">
        <v>2</v>
      </c>
      <c r="B107" s="170" t="s">
        <v>187</v>
      </c>
      <c r="C107" s="170" t="s">
        <v>186</v>
      </c>
      <c r="D107" s="154" t="s">
        <v>108</v>
      </c>
      <c r="E107" s="158">
        <v>1</v>
      </c>
      <c r="F107" s="171"/>
      <c r="G107" s="179">
        <f t="shared" si="43"/>
        <v>0</v>
      </c>
      <c r="H107" s="117">
        <f t="shared" si="44"/>
        <v>0</v>
      </c>
      <c r="I107" s="18"/>
      <c r="J107" s="18"/>
      <c r="K107" s="180"/>
      <c r="L107" s="180"/>
      <c r="M107" s="180">
        <f t="shared" si="45"/>
        <v>0</v>
      </c>
      <c r="N107" s="159">
        <v>0.23</v>
      </c>
      <c r="O107" s="160"/>
      <c r="P107" s="187"/>
    </row>
    <row r="108" spans="1:16">
      <c r="A108" s="154">
        <v>3</v>
      </c>
      <c r="B108" s="170" t="s">
        <v>189</v>
      </c>
      <c r="C108" s="170" t="s">
        <v>188</v>
      </c>
      <c r="D108" s="154" t="s">
        <v>19</v>
      </c>
      <c r="E108" s="158">
        <v>20</v>
      </c>
      <c r="F108" s="171"/>
      <c r="G108" s="179">
        <f t="shared" si="43"/>
        <v>0</v>
      </c>
      <c r="H108" s="117">
        <f t="shared" si="44"/>
        <v>0</v>
      </c>
      <c r="I108" s="18"/>
      <c r="J108" s="18"/>
      <c r="K108" s="180"/>
      <c r="L108" s="180"/>
      <c r="M108" s="180">
        <f t="shared" si="45"/>
        <v>0</v>
      </c>
      <c r="N108" s="159">
        <v>0.23</v>
      </c>
      <c r="O108" s="160"/>
      <c r="P108" s="187"/>
    </row>
    <row r="109" spans="1:16">
      <c r="A109" s="188"/>
      <c r="B109" s="188"/>
      <c r="C109" s="188"/>
      <c r="D109" s="188"/>
      <c r="E109" s="188"/>
      <c r="F109" s="188"/>
      <c r="G109" s="188"/>
      <c r="H109" s="189">
        <f>SUM(H106:H108)</f>
        <v>0</v>
      </c>
      <c r="I109" s="189">
        <f>SUM(I106:I108)</f>
        <v>0</v>
      </c>
      <c r="J109" s="189">
        <f>SUM(J106:J108)</f>
        <v>0</v>
      </c>
      <c r="K109" s="189">
        <f>SUM(K106:K108)</f>
        <v>0</v>
      </c>
      <c r="L109" s="189">
        <f>SUM(L106:L108)</f>
        <v>0</v>
      </c>
      <c r="M109" s="189">
        <f>SUM(M106:M108)</f>
        <v>0</v>
      </c>
      <c r="N109" s="188"/>
      <c r="O109" s="188"/>
      <c r="P109" s="188"/>
    </row>
    <row r="110" spans="1:16">
      <c r="A110" s="188"/>
      <c r="B110" s="198" t="s">
        <v>181</v>
      </c>
      <c r="H110"/>
    </row>
    <row r="111" spans="1:16" ht="25.5">
      <c r="A111" s="14" t="s">
        <v>6</v>
      </c>
      <c r="B111" s="14" t="s">
        <v>7</v>
      </c>
      <c r="C111" s="14" t="s">
        <v>8</v>
      </c>
      <c r="D111" s="14" t="s">
        <v>9</v>
      </c>
      <c r="E111" s="124" t="s">
        <v>195</v>
      </c>
      <c r="F111" s="124" t="s">
        <v>193</v>
      </c>
      <c r="G111" s="125" t="s">
        <v>194</v>
      </c>
      <c r="H111" s="126" t="s">
        <v>196</v>
      </c>
      <c r="I111" s="127" t="s">
        <v>10</v>
      </c>
      <c r="J111" s="127" t="s">
        <v>11</v>
      </c>
      <c r="K111" s="128" t="s">
        <v>12</v>
      </c>
      <c r="L111" s="128" t="s">
        <v>13</v>
      </c>
      <c r="M111" s="128" t="s">
        <v>178</v>
      </c>
      <c r="N111" s="12" t="s">
        <v>14</v>
      </c>
      <c r="O111" s="13" t="s">
        <v>15</v>
      </c>
      <c r="P111" s="14" t="s">
        <v>16</v>
      </c>
    </row>
    <row r="112" spans="1:16" ht="33" customHeight="1">
      <c r="A112" s="169">
        <v>1</v>
      </c>
      <c r="B112" s="194" t="s">
        <v>182</v>
      </c>
      <c r="C112" s="195" t="s">
        <v>190</v>
      </c>
      <c r="D112" s="169" t="s">
        <v>19</v>
      </c>
      <c r="E112" s="169">
        <v>10</v>
      </c>
      <c r="F112" s="171"/>
      <c r="G112" s="179">
        <f t="shared" ref="G112:G114" si="46">F112*1.23</f>
        <v>0</v>
      </c>
      <c r="H112" s="117">
        <f t="shared" ref="H112:H114" si="47">E112*F112</f>
        <v>0</v>
      </c>
      <c r="I112" s="18"/>
      <c r="J112" s="18"/>
      <c r="K112" s="180"/>
      <c r="L112" s="180"/>
      <c r="M112" s="180">
        <f t="shared" ref="M112:M114" si="48">H112*1.23</f>
        <v>0</v>
      </c>
      <c r="N112" s="159">
        <v>0.23</v>
      </c>
      <c r="O112" s="192"/>
      <c r="P112" s="192"/>
    </row>
    <row r="113" spans="1:16" ht="33" customHeight="1">
      <c r="A113" s="169">
        <v>2</v>
      </c>
      <c r="B113" s="194" t="s">
        <v>183</v>
      </c>
      <c r="C113" s="196"/>
      <c r="D113" s="169" t="s">
        <v>19</v>
      </c>
      <c r="E113" s="169">
        <v>10</v>
      </c>
      <c r="F113" s="171"/>
      <c r="G113" s="179">
        <f t="shared" si="46"/>
        <v>0</v>
      </c>
      <c r="H113" s="117">
        <f t="shared" si="47"/>
        <v>0</v>
      </c>
      <c r="I113" s="18"/>
      <c r="J113" s="18"/>
      <c r="K113" s="180"/>
      <c r="L113" s="180"/>
      <c r="M113" s="180">
        <f t="shared" si="48"/>
        <v>0</v>
      </c>
      <c r="N113" s="159">
        <v>0.23</v>
      </c>
      <c r="O113" s="192"/>
      <c r="P113" s="192"/>
    </row>
    <row r="114" spans="1:16" ht="33" customHeight="1">
      <c r="A114" s="169">
        <v>3</v>
      </c>
      <c r="B114" s="194" t="s">
        <v>184</v>
      </c>
      <c r="C114" s="197"/>
      <c r="D114" s="169" t="s">
        <v>19</v>
      </c>
      <c r="E114" s="169">
        <v>10</v>
      </c>
      <c r="F114" s="171"/>
      <c r="G114" s="179">
        <f t="shared" si="46"/>
        <v>0</v>
      </c>
      <c r="H114" s="117">
        <f t="shared" si="47"/>
        <v>0</v>
      </c>
      <c r="I114" s="18"/>
      <c r="J114" s="18"/>
      <c r="K114" s="180"/>
      <c r="L114" s="180"/>
      <c r="M114" s="180">
        <f t="shared" si="48"/>
        <v>0</v>
      </c>
      <c r="N114" s="159">
        <v>0.23</v>
      </c>
      <c r="O114" s="192"/>
      <c r="P114" s="192"/>
    </row>
    <row r="115" spans="1:16">
      <c r="A115" s="85"/>
      <c r="B115" s="103"/>
      <c r="C115" s="104"/>
      <c r="D115" s="85"/>
      <c r="E115" s="105"/>
      <c r="F115" s="106"/>
      <c r="G115" s="107"/>
      <c r="H115" s="193">
        <f>SUM(H112:H114)</f>
        <v>0</v>
      </c>
      <c r="I115" s="193">
        <f t="shared" ref="I115:M115" si="49">SUM(I112:I114)</f>
        <v>0</v>
      </c>
      <c r="J115" s="193">
        <f t="shared" si="49"/>
        <v>0</v>
      </c>
      <c r="K115" s="193">
        <f t="shared" si="49"/>
        <v>0</v>
      </c>
      <c r="L115" s="193">
        <f t="shared" si="49"/>
        <v>0</v>
      </c>
      <c r="M115" s="193">
        <f t="shared" si="49"/>
        <v>0</v>
      </c>
      <c r="N115" s="100"/>
      <c r="O115" s="105"/>
      <c r="P115" s="105"/>
    </row>
    <row r="116" spans="1:16">
      <c r="A116" s="85"/>
      <c r="B116" s="9" t="s">
        <v>199</v>
      </c>
      <c r="C116" s="11"/>
      <c r="D116" s="11"/>
      <c r="E116" s="11"/>
      <c r="F116" s="11"/>
      <c r="G116" s="11"/>
      <c r="H116" s="11"/>
      <c r="I116" s="11"/>
      <c r="J116" s="11"/>
      <c r="K116" s="11"/>
      <c r="L116" s="11"/>
      <c r="M116" s="11"/>
      <c r="N116" s="11"/>
      <c r="O116" s="11"/>
      <c r="P116" s="11"/>
    </row>
    <row r="117" spans="1:16" ht="25.5">
      <c r="A117" s="14" t="s">
        <v>6</v>
      </c>
      <c r="B117" s="14" t="s">
        <v>7</v>
      </c>
      <c r="C117" s="14" t="s">
        <v>8</v>
      </c>
      <c r="D117" s="14" t="s">
        <v>9</v>
      </c>
      <c r="E117" s="124" t="s">
        <v>195</v>
      </c>
      <c r="F117" s="124" t="s">
        <v>193</v>
      </c>
      <c r="G117" s="125" t="s">
        <v>194</v>
      </c>
      <c r="H117" s="126" t="s">
        <v>196</v>
      </c>
      <c r="I117" s="127" t="s">
        <v>10</v>
      </c>
      <c r="J117" s="127" t="s">
        <v>11</v>
      </c>
      <c r="K117" s="128" t="s">
        <v>12</v>
      </c>
      <c r="L117" s="128" t="s">
        <v>13</v>
      </c>
      <c r="M117" s="128" t="s">
        <v>178</v>
      </c>
      <c r="N117" s="12" t="s">
        <v>14</v>
      </c>
      <c r="O117" s="13" t="s">
        <v>15</v>
      </c>
      <c r="P117" s="14" t="s">
        <v>16</v>
      </c>
    </row>
    <row r="118" spans="1:16" ht="26.25">
      <c r="A118" s="21">
        <v>3</v>
      </c>
      <c r="B118" s="32" t="s">
        <v>191</v>
      </c>
      <c r="C118" s="93" t="s">
        <v>192</v>
      </c>
      <c r="D118" s="21" t="s">
        <v>108</v>
      </c>
      <c r="E118" s="158">
        <v>1</v>
      </c>
      <c r="F118" s="171"/>
      <c r="G118" s="179">
        <f t="shared" ref="G118" si="50">F118*1.23</f>
        <v>0</v>
      </c>
      <c r="H118" s="117">
        <f t="shared" ref="H118" si="51">E118*F118</f>
        <v>0</v>
      </c>
      <c r="I118" s="18"/>
      <c r="J118" s="18"/>
      <c r="K118" s="180"/>
      <c r="L118" s="180"/>
      <c r="M118" s="180">
        <f t="shared" ref="M118" si="52">H118*1.23</f>
        <v>0</v>
      </c>
      <c r="N118" s="159">
        <v>0.23</v>
      </c>
      <c r="O118" s="92"/>
      <c r="P118" s="21"/>
    </row>
    <row r="119" spans="1:16">
      <c r="A119" s="85"/>
      <c r="B119" s="103"/>
      <c r="C119" s="104"/>
      <c r="D119" s="85"/>
      <c r="E119" s="105"/>
      <c r="F119" s="106"/>
      <c r="G119" s="106"/>
      <c r="H119" s="105"/>
      <c r="I119" s="105"/>
      <c r="J119" s="105"/>
      <c r="K119" s="105"/>
      <c r="L119" s="105"/>
      <c r="M119" s="105"/>
      <c r="N119" s="105"/>
      <c r="O119" s="105"/>
      <c r="P119" s="105"/>
    </row>
    <row r="120" spans="1:16">
      <c r="H120"/>
    </row>
    <row r="121" spans="1:16">
      <c r="H121"/>
    </row>
    <row r="122" spans="1:16">
      <c r="H122"/>
    </row>
  </sheetData>
  <mergeCells count="23">
    <mergeCell ref="C112:C114"/>
    <mergeCell ref="A22:A23"/>
    <mergeCell ref="C22:C23"/>
    <mergeCell ref="A28:A29"/>
    <mergeCell ref="C28:C29"/>
    <mergeCell ref="A30:A31"/>
    <mergeCell ref="C30:C31"/>
    <mergeCell ref="A37:A38"/>
    <mergeCell ref="C37:C38"/>
    <mergeCell ref="A45:A46"/>
    <mergeCell ref="C45:C46"/>
    <mergeCell ref="A42:A43"/>
    <mergeCell ref="C42:C43"/>
    <mergeCell ref="C32:C33"/>
    <mergeCell ref="C34:C35"/>
    <mergeCell ref="A20:A21"/>
    <mergeCell ref="C20:C21"/>
    <mergeCell ref="C11:C12"/>
    <mergeCell ref="C13:C14"/>
    <mergeCell ref="C15:C16"/>
    <mergeCell ref="C17:C18"/>
    <mergeCell ref="A32:A33"/>
    <mergeCell ref="P65:P66"/>
  </mergeCells>
  <conditionalFormatting sqref="D81">
    <cfRule type="cellIs" dxfId="71" priority="97" stopIfTrue="1" operator="equal">
      <formula>0</formula>
    </cfRule>
    <cfRule type="cellIs" dxfId="70" priority="98" stopIfTrue="1" operator="equal">
      <formula>0</formula>
    </cfRule>
  </conditionalFormatting>
  <conditionalFormatting sqref="E49:M49">
    <cfRule type="cellIs" dxfId="69" priority="51" operator="equal">
      <formula>0</formula>
    </cfRule>
  </conditionalFormatting>
  <conditionalFormatting sqref="E56:M56">
    <cfRule type="cellIs" dxfId="68" priority="47" operator="equal">
      <formula>0</formula>
    </cfRule>
  </conditionalFormatting>
  <conditionalFormatting sqref="E62:M62">
    <cfRule type="cellIs" dxfId="67" priority="43" operator="equal">
      <formula>0</formula>
    </cfRule>
  </conditionalFormatting>
  <conditionalFormatting sqref="E84:M84">
    <cfRule type="cellIs" dxfId="66" priority="39" operator="equal">
      <formula>0</formula>
    </cfRule>
  </conditionalFormatting>
  <conditionalFormatting sqref="G50:J53 G57:J59 G63:J81 G85:J88 E10:J11 E12:F29 G12:J46 G93:H93 E96 G98:H98 G103:H103 G92:J92 G96:J97 G101:J102">
    <cfRule type="cellIs" dxfId="64" priority="96" operator="equal">
      <formula>0</formula>
    </cfRule>
  </conditionalFormatting>
  <conditionalFormatting sqref="H47:M47 H54:M54 G60:M60 H82:M82 H89:M89 I93:M93 I98:M98 I103:M103">
    <cfRule type="cellIs" dxfId="63" priority="60" operator="equal">
      <formula>0</formula>
    </cfRule>
  </conditionalFormatting>
  <conditionalFormatting sqref="I11:J46 O10:O11 N10:N46 O13 O15:O17 O19:O29">
    <cfRule type="cellIs" dxfId="62" priority="99" stopIfTrue="1" operator="equal">
      <formula>0</formula>
    </cfRule>
  </conditionalFormatting>
  <conditionalFormatting sqref="I50:J53">
    <cfRule type="cellIs" dxfId="61" priority="50" stopIfTrue="1" operator="equal">
      <formula>0</formula>
    </cfRule>
  </conditionalFormatting>
  <conditionalFormatting sqref="I57:J59">
    <cfRule type="cellIs" dxfId="60" priority="46" stopIfTrue="1" operator="equal">
      <formula>0</formula>
    </cfRule>
  </conditionalFormatting>
  <conditionalFormatting sqref="I63:J81">
    <cfRule type="cellIs" dxfId="59" priority="42" stopIfTrue="1" operator="equal">
      <formula>0</formula>
    </cfRule>
  </conditionalFormatting>
  <conditionalFormatting sqref="I85:J88">
    <cfRule type="cellIs" dxfId="58" priority="38" stopIfTrue="1" operator="equal">
      <formula>0</formula>
    </cfRule>
  </conditionalFormatting>
  <conditionalFormatting sqref="K10:M46">
    <cfRule type="cellIs" dxfId="52" priority="94" operator="equal">
      <formula>0</formula>
    </cfRule>
  </conditionalFormatting>
  <conditionalFormatting sqref="K50:M53">
    <cfRule type="cellIs" dxfId="51" priority="49" operator="equal">
      <formula>0</formula>
    </cfRule>
  </conditionalFormatting>
  <conditionalFormatting sqref="K57:M59">
    <cfRule type="cellIs" dxfId="50" priority="45" operator="equal">
      <formula>0</formula>
    </cfRule>
  </conditionalFormatting>
  <conditionalFormatting sqref="K63:M81">
    <cfRule type="cellIs" dxfId="49" priority="41" operator="equal">
      <formula>0</formula>
    </cfRule>
  </conditionalFormatting>
  <conditionalFormatting sqref="K85:M88">
    <cfRule type="cellIs" dxfId="48" priority="37" operator="equal">
      <formula>0</formula>
    </cfRule>
  </conditionalFormatting>
  <conditionalFormatting sqref="N50:N53">
    <cfRule type="cellIs" dxfId="47" priority="75" stopIfTrue="1" operator="equal">
      <formula>0</formula>
    </cfRule>
  </conditionalFormatting>
  <conditionalFormatting sqref="N49:O49">
    <cfRule type="cellIs" dxfId="46" priority="52" stopIfTrue="1" operator="equal">
      <formula>0</formula>
    </cfRule>
  </conditionalFormatting>
  <conditionalFormatting sqref="N56:O56">
    <cfRule type="cellIs" dxfId="45" priority="48" stopIfTrue="1" operator="equal">
      <formula>0</formula>
    </cfRule>
  </conditionalFormatting>
  <conditionalFormatting sqref="N62:O62">
    <cfRule type="cellIs" dxfId="44" priority="44" stopIfTrue="1" operator="equal">
      <formula>0</formula>
    </cfRule>
  </conditionalFormatting>
  <conditionalFormatting sqref="N84:O84">
    <cfRule type="cellIs" dxfId="43" priority="40" stopIfTrue="1" operator="equal">
      <formula>0</formula>
    </cfRule>
  </conditionalFormatting>
  <conditionalFormatting sqref="N96:O96">
    <cfRule type="cellIs" dxfId="41" priority="74" stopIfTrue="1" operator="equal">
      <formula>0</formula>
    </cfRule>
  </conditionalFormatting>
  <conditionalFormatting sqref="E95:M95">
    <cfRule type="cellIs" dxfId="37" priority="35" operator="equal">
      <formula>0</formula>
    </cfRule>
  </conditionalFormatting>
  <conditionalFormatting sqref="N95:O95">
    <cfRule type="cellIs" dxfId="36" priority="36" stopIfTrue="1" operator="equal">
      <formula>0</formula>
    </cfRule>
  </conditionalFormatting>
  <conditionalFormatting sqref="E100:M100">
    <cfRule type="cellIs" dxfId="35" priority="33" operator="equal">
      <formula>0</formula>
    </cfRule>
  </conditionalFormatting>
  <conditionalFormatting sqref="N100:O100">
    <cfRule type="cellIs" dxfId="34" priority="34" stopIfTrue="1" operator="equal">
      <formula>0</formula>
    </cfRule>
  </conditionalFormatting>
  <conditionalFormatting sqref="E105:M105">
    <cfRule type="cellIs" dxfId="31" priority="31" operator="equal">
      <formula>0</formula>
    </cfRule>
  </conditionalFormatting>
  <conditionalFormatting sqref="N105:O105">
    <cfRule type="cellIs" dxfId="30" priority="32" stopIfTrue="1" operator="equal">
      <formula>0</formula>
    </cfRule>
  </conditionalFormatting>
  <conditionalFormatting sqref="E91:M91">
    <cfRule type="cellIs" dxfId="29" priority="29" operator="equal">
      <formula>0</formula>
    </cfRule>
  </conditionalFormatting>
  <conditionalFormatting sqref="N91:O91">
    <cfRule type="cellIs" dxfId="28" priority="30" stopIfTrue="1" operator="equal">
      <formula>0</formula>
    </cfRule>
  </conditionalFormatting>
  <conditionalFormatting sqref="I92:J92">
    <cfRule type="cellIs" dxfId="27" priority="28" stopIfTrue="1" operator="equal">
      <formula>0</formula>
    </cfRule>
  </conditionalFormatting>
  <conditionalFormatting sqref="K92:M92">
    <cfRule type="cellIs" dxfId="26" priority="27" operator="equal">
      <formula>0</formula>
    </cfRule>
  </conditionalFormatting>
  <conditionalFormatting sqref="I96:J96">
    <cfRule type="cellIs" dxfId="25" priority="26" stopIfTrue="1" operator="equal">
      <formula>0</formula>
    </cfRule>
  </conditionalFormatting>
  <conditionalFormatting sqref="K96:M96">
    <cfRule type="cellIs" dxfId="24" priority="25" operator="equal">
      <formula>0</formula>
    </cfRule>
  </conditionalFormatting>
  <conditionalFormatting sqref="I97:J97">
    <cfRule type="cellIs" dxfId="23" priority="24" stopIfTrue="1" operator="equal">
      <formula>0</formula>
    </cfRule>
  </conditionalFormatting>
  <conditionalFormatting sqref="K97:M97">
    <cfRule type="cellIs" dxfId="22" priority="23" operator="equal">
      <formula>0</formula>
    </cfRule>
  </conditionalFormatting>
  <conditionalFormatting sqref="I102:J102">
    <cfRule type="cellIs" dxfId="19" priority="20" stopIfTrue="1" operator="equal">
      <formula>0</formula>
    </cfRule>
  </conditionalFormatting>
  <conditionalFormatting sqref="K102:M102">
    <cfRule type="cellIs" dxfId="18" priority="19" operator="equal">
      <formula>0</formula>
    </cfRule>
  </conditionalFormatting>
  <conditionalFormatting sqref="I101:J101">
    <cfRule type="cellIs" dxfId="17" priority="18" stopIfTrue="1" operator="equal">
      <formula>0</formula>
    </cfRule>
  </conditionalFormatting>
  <conditionalFormatting sqref="K101:M101">
    <cfRule type="cellIs" dxfId="16" priority="17" operator="equal">
      <formula>0</formula>
    </cfRule>
  </conditionalFormatting>
  <conditionalFormatting sqref="G106:J108">
    <cfRule type="cellIs" dxfId="12" priority="13" operator="equal">
      <formula>0</formula>
    </cfRule>
  </conditionalFormatting>
  <conditionalFormatting sqref="I106:J108">
    <cfRule type="cellIs" dxfId="11" priority="12" stopIfTrue="1" operator="equal">
      <formula>0</formula>
    </cfRule>
  </conditionalFormatting>
  <conditionalFormatting sqref="K106:M108">
    <cfRule type="cellIs" dxfId="10" priority="11" operator="equal">
      <formula>0</formula>
    </cfRule>
  </conditionalFormatting>
  <conditionalFormatting sqref="E111:M111">
    <cfRule type="cellIs" dxfId="9" priority="9" operator="equal">
      <formula>0</formula>
    </cfRule>
  </conditionalFormatting>
  <conditionalFormatting sqref="N111:O111">
    <cfRule type="cellIs" dxfId="8" priority="10" stopIfTrue="1" operator="equal">
      <formula>0</formula>
    </cfRule>
  </conditionalFormatting>
  <conditionalFormatting sqref="G112:J114">
    <cfRule type="cellIs" dxfId="7" priority="8" operator="equal">
      <formula>0</formula>
    </cfRule>
  </conditionalFormatting>
  <conditionalFormatting sqref="I112:J114">
    <cfRule type="cellIs" dxfId="6" priority="7" stopIfTrue="1" operator="equal">
      <formula>0</formula>
    </cfRule>
  </conditionalFormatting>
  <conditionalFormatting sqref="K112:M114">
    <cfRule type="cellIs" dxfId="5" priority="6" operator="equal">
      <formula>0</formula>
    </cfRule>
  </conditionalFormatting>
  <conditionalFormatting sqref="E117:M117">
    <cfRule type="cellIs" dxfId="4" priority="4" operator="equal">
      <formula>0</formula>
    </cfRule>
  </conditionalFormatting>
  <conditionalFormatting sqref="N117:O117">
    <cfRule type="cellIs" dxfId="3" priority="5" stopIfTrue="1" operator="equal">
      <formula>0</formula>
    </cfRule>
  </conditionalFormatting>
  <conditionalFormatting sqref="G118:J118">
    <cfRule type="cellIs" dxfId="2" priority="3" operator="equal">
      <formula>0</formula>
    </cfRule>
  </conditionalFormatting>
  <conditionalFormatting sqref="I118:J118">
    <cfRule type="cellIs" dxfId="1" priority="2" stopIfTrue="1" operator="equal">
      <formula>0</formula>
    </cfRule>
  </conditionalFormatting>
  <conditionalFormatting sqref="K118:M118">
    <cfRule type="cellIs" dxfId="0" priority="1" operator="equal">
      <formula>0</formula>
    </cfRule>
  </conditionalFormatting>
  <pageMargins left="0.7" right="0.7" top="0.75" bottom="0.75" header="0.3" footer="0.3"/>
  <pageSetup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Małgorzata Kot</dc:creator>
  <cp:lastModifiedBy>Lidia Tarczyńska</cp:lastModifiedBy>
  <cp:lastPrinted>2026-04-15T05:36:33Z</cp:lastPrinted>
  <dcterms:created xsi:type="dcterms:W3CDTF">2026-04-14T12:35:53Z</dcterms:created>
  <dcterms:modified xsi:type="dcterms:W3CDTF">2026-04-24T09:50:18Z</dcterms:modified>
</cp:coreProperties>
</file>